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ИП без работн" sheetId="1" r:id="rId1"/>
    <sheet name="Таб. 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G87" i="1" l="1"/>
  <c r="I87" i="1"/>
  <c r="K87" i="1"/>
  <c r="M87" i="1"/>
  <c r="O87" i="1"/>
  <c r="Q87" i="1"/>
  <c r="S87" i="1"/>
  <c r="U87" i="1"/>
  <c r="W87" i="1"/>
  <c r="Y87" i="1"/>
  <c r="AA87" i="1"/>
  <c r="E87" i="1"/>
  <c r="G68" i="1"/>
  <c r="I68" i="1"/>
  <c r="K68" i="1"/>
  <c r="M68" i="1"/>
  <c r="O68" i="1"/>
  <c r="Q68" i="1"/>
  <c r="S68" i="1"/>
  <c r="U68" i="1"/>
  <c r="W68" i="1"/>
  <c r="Y68" i="1"/>
  <c r="AA68" i="1"/>
  <c r="E68" i="1"/>
  <c r="H72" i="2" l="1"/>
  <c r="G78" i="1"/>
  <c r="I78" i="1"/>
  <c r="K78" i="1"/>
  <c r="M78" i="1"/>
  <c r="O78" i="1"/>
  <c r="Q78" i="1"/>
  <c r="S78" i="1"/>
  <c r="U78" i="1"/>
  <c r="W78" i="1"/>
  <c r="Y78" i="1"/>
  <c r="AA78" i="1"/>
  <c r="E78" i="1"/>
  <c r="G57" i="1"/>
  <c r="I57" i="1"/>
  <c r="K57" i="1"/>
  <c r="M57" i="1"/>
  <c r="O57" i="1"/>
  <c r="Q57" i="1"/>
  <c r="S57" i="1"/>
  <c r="U57" i="1"/>
  <c r="W57" i="1"/>
  <c r="Y57" i="1"/>
  <c r="AA57" i="1"/>
  <c r="E57" i="1"/>
  <c r="AB36" i="1"/>
  <c r="Z36" i="1"/>
  <c r="X36" i="1"/>
  <c r="V36" i="1"/>
  <c r="T36" i="1"/>
  <c r="R36" i="1"/>
  <c r="P36" i="1"/>
  <c r="N36" i="1"/>
  <c r="L36" i="1"/>
  <c r="J36" i="1"/>
  <c r="H36" i="1"/>
  <c r="F36" i="1"/>
  <c r="E29" i="1"/>
  <c r="AA29" i="1"/>
  <c r="Y29" i="1"/>
  <c r="W29" i="1"/>
  <c r="U29" i="1"/>
  <c r="S29" i="1"/>
  <c r="Q29" i="1"/>
  <c r="O29" i="1"/>
  <c r="M29" i="1"/>
  <c r="K29" i="1"/>
  <c r="I29" i="1"/>
  <c r="G29" i="1"/>
  <c r="E44" i="4"/>
  <c r="E33" i="4"/>
  <c r="F29" i="4"/>
  <c r="E29" i="4"/>
  <c r="D29" i="4"/>
  <c r="I28" i="4"/>
  <c r="I27" i="4"/>
  <c r="I26" i="4"/>
  <c r="I25" i="4"/>
  <c r="I24" i="4"/>
  <c r="I29" i="4" s="1"/>
  <c r="D14" i="4"/>
  <c r="G89" i="3"/>
  <c r="G88" i="3"/>
  <c r="G87" i="3"/>
  <c r="G86" i="3"/>
  <c r="G85" i="3"/>
  <c r="G84" i="3"/>
  <c r="G83" i="3"/>
  <c r="G82" i="3"/>
  <c r="G81" i="3"/>
  <c r="G80" i="3" s="1"/>
  <c r="D51" i="1" s="1"/>
  <c r="F51" i="1" s="1"/>
  <c r="C80" i="3"/>
  <c r="B80" i="3"/>
  <c r="G79" i="3"/>
  <c r="G78" i="3"/>
  <c r="G77" i="3"/>
  <c r="G76" i="3"/>
  <c r="G75" i="3"/>
  <c r="G74" i="3"/>
  <c r="G73" i="3"/>
  <c r="G72" i="3"/>
  <c r="G71" i="3"/>
  <c r="G70" i="3"/>
  <c r="G69" i="3"/>
  <c r="C69" i="3"/>
  <c r="B69" i="3"/>
  <c r="G68" i="3"/>
  <c r="G67" i="3"/>
  <c r="G66" i="3"/>
  <c r="G65" i="3"/>
  <c r="G64" i="3"/>
  <c r="G63" i="3"/>
  <c r="G62" i="3"/>
  <c r="G61" i="3"/>
  <c r="G60" i="3"/>
  <c r="G59" i="3"/>
  <c r="C59" i="3"/>
  <c r="B59" i="3"/>
  <c r="G58" i="3"/>
  <c r="G57" i="3"/>
  <c r="G56" i="3"/>
  <c r="G55" i="3"/>
  <c r="G54" i="3"/>
  <c r="G53" i="3"/>
  <c r="G52" i="3"/>
  <c r="G51" i="3"/>
  <c r="G50" i="3"/>
  <c r="G49" i="3"/>
  <c r="C49" i="3"/>
  <c r="B49" i="3"/>
  <c r="G48" i="3"/>
  <c r="G47" i="3"/>
  <c r="G46" i="3"/>
  <c r="G45" i="3"/>
  <c r="G44" i="3"/>
  <c r="G43" i="3"/>
  <c r="G42" i="3"/>
  <c r="G41" i="3"/>
  <c r="G40" i="3"/>
  <c r="G39" i="3" s="1"/>
  <c r="D47" i="1" s="1"/>
  <c r="F47" i="1" s="1"/>
  <c r="C39" i="3"/>
  <c r="B39" i="3"/>
  <c r="G38" i="3"/>
  <c r="G37" i="3"/>
  <c r="G36" i="3"/>
  <c r="G35" i="3"/>
  <c r="G34" i="3"/>
  <c r="G33" i="3"/>
  <c r="G32" i="3"/>
  <c r="G31" i="3"/>
  <c r="G30" i="3"/>
  <c r="G29" i="3"/>
  <c r="G28" i="3"/>
  <c r="C28" i="3"/>
  <c r="B28" i="3"/>
  <c r="G27" i="3"/>
  <c r="G26" i="3"/>
  <c r="G25" i="3"/>
  <c r="G24" i="3"/>
  <c r="G23" i="3"/>
  <c r="G22" i="3"/>
  <c r="G21" i="3"/>
  <c r="G20" i="3"/>
  <c r="G19" i="3"/>
  <c r="G18" i="3"/>
  <c r="C18" i="3"/>
  <c r="B18" i="3"/>
  <c r="G17" i="3"/>
  <c r="G16" i="3"/>
  <c r="G15" i="3"/>
  <c r="G14" i="3"/>
  <c r="G13" i="3"/>
  <c r="G12" i="3"/>
  <c r="G11" i="3"/>
  <c r="G10" i="3"/>
  <c r="G9" i="3"/>
  <c r="G8" i="3" s="1"/>
  <c r="C8" i="3"/>
  <c r="B8" i="3"/>
  <c r="G71" i="2"/>
  <c r="G70" i="2"/>
  <c r="G69" i="2"/>
  <c r="G68" i="2"/>
  <c r="G67" i="2"/>
  <c r="G66" i="2"/>
  <c r="G65" i="2" s="1"/>
  <c r="F65" i="2"/>
  <c r="F72" i="2" s="1"/>
  <c r="F74" i="2" s="1"/>
  <c r="G64" i="2"/>
  <c r="G63" i="2"/>
  <c r="G62" i="2"/>
  <c r="G61" i="2"/>
  <c r="F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 s="1"/>
  <c r="G10" i="2"/>
  <c r="F9" i="2"/>
  <c r="AC92" i="1"/>
  <c r="AA63" i="1"/>
  <c r="AA70" i="1" s="1"/>
  <c r="Y63" i="1"/>
  <c r="Y70" i="1" s="1"/>
  <c r="W63" i="1"/>
  <c r="W70" i="1" s="1"/>
  <c r="U63" i="1"/>
  <c r="U70" i="1" s="1"/>
  <c r="S63" i="1"/>
  <c r="S70" i="1" s="1"/>
  <c r="Q63" i="1"/>
  <c r="Q70" i="1" s="1"/>
  <c r="O63" i="1"/>
  <c r="O70" i="1" s="1"/>
  <c r="M63" i="1"/>
  <c r="M70" i="1" s="1"/>
  <c r="K63" i="1"/>
  <c r="K70" i="1" s="1"/>
  <c r="I63" i="1"/>
  <c r="I70" i="1" s="1"/>
  <c r="G63" i="1"/>
  <c r="G70" i="1" s="1"/>
  <c r="E63" i="1"/>
  <c r="E70" i="1" s="1"/>
  <c r="AA51" i="1"/>
  <c r="AB51" i="1" s="1"/>
  <c r="Y51" i="1"/>
  <c r="Z51" i="1" s="1"/>
  <c r="W51" i="1"/>
  <c r="X51" i="1" s="1"/>
  <c r="U51" i="1"/>
  <c r="V51" i="1" s="1"/>
  <c r="S51" i="1"/>
  <c r="T51" i="1" s="1"/>
  <c r="Q51" i="1"/>
  <c r="R51" i="1" s="1"/>
  <c r="O51" i="1"/>
  <c r="P51" i="1" s="1"/>
  <c r="M51" i="1"/>
  <c r="N51" i="1" s="1"/>
  <c r="K51" i="1"/>
  <c r="L51" i="1" s="1"/>
  <c r="I51" i="1"/>
  <c r="J51" i="1" s="1"/>
  <c r="G51" i="1"/>
  <c r="H51" i="1" s="1"/>
  <c r="E51" i="1"/>
  <c r="C51" i="1"/>
  <c r="B51" i="1"/>
  <c r="AA50" i="1"/>
  <c r="Y50" i="1"/>
  <c r="W50" i="1"/>
  <c r="U50" i="1"/>
  <c r="S50" i="1"/>
  <c r="Q50" i="1"/>
  <c r="O50" i="1"/>
  <c r="M50" i="1"/>
  <c r="K50" i="1"/>
  <c r="I50" i="1"/>
  <c r="G50" i="1"/>
  <c r="E50" i="1"/>
  <c r="D50" i="1"/>
  <c r="AB50" i="1" s="1"/>
  <c r="C50" i="1"/>
  <c r="B50" i="1"/>
  <c r="AA49" i="1"/>
  <c r="AB49" i="1" s="1"/>
  <c r="Y49" i="1"/>
  <c r="Z49" i="1" s="1"/>
  <c r="W49" i="1"/>
  <c r="X49" i="1" s="1"/>
  <c r="U49" i="1"/>
  <c r="V49" i="1" s="1"/>
  <c r="S49" i="1"/>
  <c r="T49" i="1" s="1"/>
  <c r="Q49" i="1"/>
  <c r="R49" i="1" s="1"/>
  <c r="O49" i="1"/>
  <c r="P49" i="1" s="1"/>
  <c r="M49" i="1"/>
  <c r="N49" i="1" s="1"/>
  <c r="K49" i="1"/>
  <c r="L49" i="1" s="1"/>
  <c r="I49" i="1"/>
  <c r="J49" i="1" s="1"/>
  <c r="G49" i="1"/>
  <c r="H49" i="1" s="1"/>
  <c r="E49" i="1"/>
  <c r="F49" i="1" s="1"/>
  <c r="D49" i="1"/>
  <c r="C49" i="1"/>
  <c r="B49" i="1"/>
  <c r="AA48" i="1"/>
  <c r="Y48" i="1"/>
  <c r="W48" i="1"/>
  <c r="U48" i="1"/>
  <c r="S48" i="1"/>
  <c r="Q48" i="1"/>
  <c r="O48" i="1"/>
  <c r="M48" i="1"/>
  <c r="K48" i="1"/>
  <c r="I48" i="1"/>
  <c r="G48" i="1"/>
  <c r="E48" i="1"/>
  <c r="D48" i="1"/>
  <c r="Z48" i="1" s="1"/>
  <c r="C48" i="1"/>
  <c r="B48" i="1"/>
  <c r="AA47" i="1"/>
  <c r="AB47" i="1" s="1"/>
  <c r="Y47" i="1"/>
  <c r="Z47" i="1" s="1"/>
  <c r="W47" i="1"/>
  <c r="X47" i="1" s="1"/>
  <c r="U47" i="1"/>
  <c r="V47" i="1" s="1"/>
  <c r="S47" i="1"/>
  <c r="T47" i="1" s="1"/>
  <c r="Q47" i="1"/>
  <c r="R47" i="1" s="1"/>
  <c r="O47" i="1"/>
  <c r="P47" i="1" s="1"/>
  <c r="M47" i="1"/>
  <c r="N47" i="1" s="1"/>
  <c r="K47" i="1"/>
  <c r="L47" i="1" s="1"/>
  <c r="I47" i="1"/>
  <c r="J47" i="1" s="1"/>
  <c r="G47" i="1"/>
  <c r="H47" i="1" s="1"/>
  <c r="E47" i="1"/>
  <c r="C47" i="1"/>
  <c r="B47" i="1"/>
  <c r="AA46" i="1"/>
  <c r="Y46" i="1"/>
  <c r="W46" i="1"/>
  <c r="U46" i="1"/>
  <c r="S46" i="1"/>
  <c r="Q46" i="1"/>
  <c r="O46" i="1"/>
  <c r="M46" i="1"/>
  <c r="K46" i="1"/>
  <c r="I46" i="1"/>
  <c r="G46" i="1"/>
  <c r="E46" i="1"/>
  <c r="D46" i="1"/>
  <c r="C46" i="1"/>
  <c r="B46" i="1"/>
  <c r="AA45" i="1"/>
  <c r="Y45" i="1"/>
  <c r="W45" i="1"/>
  <c r="V45" i="1"/>
  <c r="U45" i="1"/>
  <c r="S45" i="1"/>
  <c r="R45" i="1"/>
  <c r="Q45" i="1"/>
  <c r="O45" i="1"/>
  <c r="N45" i="1"/>
  <c r="M45" i="1"/>
  <c r="K45" i="1"/>
  <c r="J45" i="1"/>
  <c r="I45" i="1"/>
  <c r="G45" i="1"/>
  <c r="F45" i="1"/>
  <c r="E45" i="1"/>
  <c r="D45" i="1"/>
  <c r="X45" i="1" s="1"/>
  <c r="C45" i="1"/>
  <c r="B45" i="1"/>
  <c r="AA44" i="1"/>
  <c r="AA52" i="1" s="1"/>
  <c r="Y44" i="1"/>
  <c r="Y52" i="1" s="1"/>
  <c r="W44" i="1"/>
  <c r="W52" i="1" s="1"/>
  <c r="U44" i="1"/>
  <c r="U52" i="1" s="1"/>
  <c r="S44" i="1"/>
  <c r="S52" i="1" s="1"/>
  <c r="Q44" i="1"/>
  <c r="Q52" i="1" s="1"/>
  <c r="O44" i="1"/>
  <c r="O52" i="1" s="1"/>
  <c r="M44" i="1"/>
  <c r="M52" i="1" s="1"/>
  <c r="K44" i="1"/>
  <c r="K52" i="1" s="1"/>
  <c r="I44" i="1"/>
  <c r="I52" i="1" s="1"/>
  <c r="G44" i="1"/>
  <c r="G52" i="1" s="1"/>
  <c r="E44" i="1"/>
  <c r="E52" i="1" s="1"/>
  <c r="D44" i="1"/>
  <c r="F44" i="1" s="1"/>
  <c r="F52" i="1" s="1"/>
  <c r="E69" i="1" s="1"/>
  <c r="C44" i="1"/>
  <c r="B44" i="1"/>
  <c r="AA42" i="1"/>
  <c r="Y42" i="1"/>
  <c r="W42" i="1"/>
  <c r="U42" i="1"/>
  <c r="S42" i="1"/>
  <c r="Q42" i="1"/>
  <c r="O42" i="1"/>
  <c r="M42" i="1"/>
  <c r="K42" i="1"/>
  <c r="I42" i="1"/>
  <c r="G42" i="1"/>
  <c r="E42" i="1"/>
  <c r="AA35" i="1"/>
  <c r="Y35" i="1"/>
  <c r="Y75" i="1" s="1"/>
  <c r="W35" i="1"/>
  <c r="W75" i="1" s="1"/>
  <c r="U35" i="1"/>
  <c r="S35" i="1"/>
  <c r="S75" i="1" s="1"/>
  <c r="Q35" i="1"/>
  <c r="O35" i="1"/>
  <c r="O75" i="1" s="1"/>
  <c r="M35" i="1"/>
  <c r="K35" i="1"/>
  <c r="I35" i="1"/>
  <c r="I75" i="1" s="1"/>
  <c r="G35" i="1"/>
  <c r="E35" i="1"/>
  <c r="AB34" i="1"/>
  <c r="AC34" i="1" s="1"/>
  <c r="Z34" i="1"/>
  <c r="X34" i="1"/>
  <c r="V34" i="1"/>
  <c r="T34" i="1"/>
  <c r="R34" i="1"/>
  <c r="P34" i="1"/>
  <c r="N34" i="1"/>
  <c r="L34" i="1"/>
  <c r="J34" i="1"/>
  <c r="H34" i="1"/>
  <c r="F34" i="1"/>
  <c r="AB33" i="1"/>
  <c r="Z33" i="1"/>
  <c r="AC33" i="1" s="1"/>
  <c r="X33" i="1"/>
  <c r="V33" i="1"/>
  <c r="T33" i="1"/>
  <c r="R33" i="1"/>
  <c r="P33" i="1"/>
  <c r="N33" i="1"/>
  <c r="L33" i="1"/>
  <c r="J33" i="1"/>
  <c r="H33" i="1"/>
  <c r="F33" i="1"/>
  <c r="AB32" i="1"/>
  <c r="AC32" i="1" s="1"/>
  <c r="Z32" i="1"/>
  <c r="X32" i="1"/>
  <c r="V32" i="1"/>
  <c r="T32" i="1"/>
  <c r="R32" i="1"/>
  <c r="P32" i="1"/>
  <c r="N32" i="1"/>
  <c r="L32" i="1"/>
  <c r="J32" i="1"/>
  <c r="H32" i="1"/>
  <c r="F32" i="1"/>
  <c r="AB31" i="1"/>
  <c r="AB35" i="1" s="1"/>
  <c r="Z31" i="1"/>
  <c r="Z35" i="1" s="1"/>
  <c r="Z37" i="1" s="1"/>
  <c r="Y76" i="1" s="1"/>
  <c r="X31" i="1"/>
  <c r="X35" i="1" s="1"/>
  <c r="X37" i="1" s="1"/>
  <c r="W76" i="1" s="1"/>
  <c r="V31" i="1"/>
  <c r="V35" i="1" s="1"/>
  <c r="V37" i="1" s="1"/>
  <c r="U76" i="1" s="1"/>
  <c r="T31" i="1"/>
  <c r="T35" i="1" s="1"/>
  <c r="T37" i="1" s="1"/>
  <c r="S76" i="1" s="1"/>
  <c r="R31" i="1"/>
  <c r="R35" i="1" s="1"/>
  <c r="R37" i="1" s="1"/>
  <c r="Q76" i="1" s="1"/>
  <c r="P31" i="1"/>
  <c r="P35" i="1" s="1"/>
  <c r="P37" i="1" s="1"/>
  <c r="O76" i="1" s="1"/>
  <c r="N31" i="1"/>
  <c r="N35" i="1" s="1"/>
  <c r="N37" i="1" s="1"/>
  <c r="M76" i="1" s="1"/>
  <c r="L31" i="1"/>
  <c r="L35" i="1" s="1"/>
  <c r="L37" i="1" s="1"/>
  <c r="K76" i="1" s="1"/>
  <c r="J31" i="1"/>
  <c r="J35" i="1" s="1"/>
  <c r="J37" i="1" s="1"/>
  <c r="I76" i="1" s="1"/>
  <c r="H31" i="1"/>
  <c r="H35" i="1" s="1"/>
  <c r="H37" i="1" s="1"/>
  <c r="G76" i="1" s="1"/>
  <c r="F31" i="1"/>
  <c r="F35" i="1" s="1"/>
  <c r="Y24" i="1"/>
  <c r="U24" i="1"/>
  <c r="Q24" i="1"/>
  <c r="M24" i="1"/>
  <c r="I24" i="1"/>
  <c r="E24" i="1"/>
  <c r="AA22" i="1"/>
  <c r="AA24" i="1" s="1"/>
  <c r="Y22" i="1"/>
  <c r="W22" i="1"/>
  <c r="W24" i="1" s="1"/>
  <c r="U22" i="1"/>
  <c r="S22" i="1"/>
  <c r="S24" i="1" s="1"/>
  <c r="Q22" i="1"/>
  <c r="O22" i="1"/>
  <c r="O24" i="1" s="1"/>
  <c r="M22" i="1"/>
  <c r="K22" i="1"/>
  <c r="K24" i="1" s="1"/>
  <c r="I22" i="1"/>
  <c r="G22" i="1"/>
  <c r="G24" i="1" s="1"/>
  <c r="E22" i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Z14" i="1"/>
  <c r="Z22" i="1" s="1"/>
  <c r="Y88" i="1" s="1"/>
  <c r="X14" i="1"/>
  <c r="X22" i="1" s="1"/>
  <c r="W88" i="1" s="1"/>
  <c r="V14" i="1"/>
  <c r="V22" i="1" s="1"/>
  <c r="U88" i="1" s="1"/>
  <c r="T14" i="1"/>
  <c r="T22" i="1" s="1"/>
  <c r="S88" i="1" s="1"/>
  <c r="R14" i="1"/>
  <c r="R22" i="1" s="1"/>
  <c r="Q88" i="1" s="1"/>
  <c r="P14" i="1"/>
  <c r="P22" i="1" s="1"/>
  <c r="O88" i="1" s="1"/>
  <c r="N14" i="1"/>
  <c r="N22" i="1" s="1"/>
  <c r="M88" i="1" s="1"/>
  <c r="L14" i="1"/>
  <c r="L22" i="1" s="1"/>
  <c r="K88" i="1" s="1"/>
  <c r="J14" i="1"/>
  <c r="J22" i="1" s="1"/>
  <c r="I88" i="1" s="1"/>
  <c r="H14" i="1"/>
  <c r="H22" i="1" s="1"/>
  <c r="G88" i="1" s="1"/>
  <c r="F14" i="1"/>
  <c r="F22" i="1" s="1"/>
  <c r="E88" i="1" s="1"/>
  <c r="U75" i="1" l="1"/>
  <c r="U74" i="1" s="1"/>
  <c r="U73" i="1" s="1"/>
  <c r="Q75" i="1"/>
  <c r="M75" i="1"/>
  <c r="K75" i="1"/>
  <c r="K74" i="1" s="1"/>
  <c r="G75" i="1"/>
  <c r="E75" i="1"/>
  <c r="AB37" i="1"/>
  <c r="AC35" i="1"/>
  <c r="S74" i="1"/>
  <c r="AA75" i="1"/>
  <c r="AC36" i="1"/>
  <c r="W71" i="1"/>
  <c r="W77" i="1" s="1"/>
  <c r="O71" i="1"/>
  <c r="O77" i="1" s="1"/>
  <c r="G71" i="1"/>
  <c r="G77" i="1" s="1"/>
  <c r="U71" i="1"/>
  <c r="U77" i="1" s="1"/>
  <c r="M71" i="1"/>
  <c r="M77" i="1" s="1"/>
  <c r="E71" i="1"/>
  <c r="AA71" i="1"/>
  <c r="AA77" i="1" s="1"/>
  <c r="S71" i="1"/>
  <c r="S77" i="1" s="1"/>
  <c r="K71" i="1"/>
  <c r="K77" i="1" s="1"/>
  <c r="Y71" i="1"/>
  <c r="Y77" i="1" s="1"/>
  <c r="Q71" i="1"/>
  <c r="Q77" i="1" s="1"/>
  <c r="I71" i="1"/>
  <c r="I77" i="1" s="1"/>
  <c r="F37" i="1"/>
  <c r="E76" i="1" s="1"/>
  <c r="E74" i="1" s="1"/>
  <c r="M74" i="1"/>
  <c r="M73" i="1" s="1"/>
  <c r="AA88" i="1"/>
  <c r="AC22" i="1"/>
  <c r="C82" i="1" s="1"/>
  <c r="E82" i="1" s="1"/>
  <c r="G82" i="1" s="1"/>
  <c r="I82" i="1" s="1"/>
  <c r="G74" i="1"/>
  <c r="G73" i="1" s="1"/>
  <c r="O74" i="1"/>
  <c r="O73" i="1" s="1"/>
  <c r="W74" i="1"/>
  <c r="W73" i="1" s="1"/>
  <c r="AC88" i="1"/>
  <c r="I74" i="1"/>
  <c r="I73" i="1" s="1"/>
  <c r="Q74" i="1"/>
  <c r="Q73" i="1" s="1"/>
  <c r="Y74" i="1"/>
  <c r="Y73" i="1" s="1"/>
  <c r="Z45" i="1"/>
  <c r="AB46" i="1"/>
  <c r="X46" i="1"/>
  <c r="T46" i="1"/>
  <c r="P46" i="1"/>
  <c r="Z46" i="1"/>
  <c r="V46" i="1"/>
  <c r="H46" i="1"/>
  <c r="L46" i="1"/>
  <c r="J44" i="1"/>
  <c r="J52" i="1" s="1"/>
  <c r="I69" i="1" s="1"/>
  <c r="N44" i="1"/>
  <c r="N52" i="1" s="1"/>
  <c r="M69" i="1" s="1"/>
  <c r="M79" i="1" s="1"/>
  <c r="M89" i="1" s="1"/>
  <c r="M90" i="1" s="1"/>
  <c r="R44" i="1"/>
  <c r="R52" i="1" s="1"/>
  <c r="Q69" i="1" s="1"/>
  <c r="V44" i="1"/>
  <c r="V52" i="1" s="1"/>
  <c r="U69" i="1" s="1"/>
  <c r="Z44" i="1"/>
  <c r="Z52" i="1" s="1"/>
  <c r="Y69" i="1" s="1"/>
  <c r="AB45" i="1"/>
  <c r="R46" i="1"/>
  <c r="G72" i="2"/>
  <c r="AC31" i="1"/>
  <c r="H45" i="1"/>
  <c r="L45" i="1"/>
  <c r="P45" i="1"/>
  <c r="T45" i="1"/>
  <c r="F46" i="1"/>
  <c r="J46" i="1"/>
  <c r="N46" i="1"/>
  <c r="I79" i="1"/>
  <c r="I89" i="1" s="1"/>
  <c r="I90" i="1" s="1"/>
  <c r="Q79" i="1"/>
  <c r="Q89" i="1" s="1"/>
  <c r="Q90" i="1" s="1"/>
  <c r="Y79" i="1"/>
  <c r="Y89" i="1" s="1"/>
  <c r="Y90" i="1" s="1"/>
  <c r="I37" i="4"/>
  <c r="J24" i="4"/>
  <c r="C33" i="4" s="1"/>
  <c r="H44" i="1"/>
  <c r="H52" i="1" s="1"/>
  <c r="G69" i="1" s="1"/>
  <c r="G79" i="1" s="1"/>
  <c r="G89" i="1" s="1"/>
  <c r="G90" i="1" s="1"/>
  <c r="L44" i="1"/>
  <c r="L52" i="1" s="1"/>
  <c r="K69" i="1" s="1"/>
  <c r="P44" i="1"/>
  <c r="P52" i="1" s="1"/>
  <c r="O69" i="1" s="1"/>
  <c r="T44" i="1"/>
  <c r="T52" i="1" s="1"/>
  <c r="S69" i="1" s="1"/>
  <c r="X44" i="1"/>
  <c r="X52" i="1" s="1"/>
  <c r="W69" i="1" s="1"/>
  <c r="AB44" i="1"/>
  <c r="AB52" i="1" s="1"/>
  <c r="AA69" i="1" s="1"/>
  <c r="H48" i="1"/>
  <c r="L48" i="1"/>
  <c r="P48" i="1"/>
  <c r="T48" i="1"/>
  <c r="X48" i="1"/>
  <c r="AB48" i="1"/>
  <c r="F50" i="1"/>
  <c r="J50" i="1"/>
  <c r="N50" i="1"/>
  <c r="R50" i="1"/>
  <c r="V50" i="1"/>
  <c r="Z50" i="1"/>
  <c r="F48" i="1"/>
  <c r="J48" i="1"/>
  <c r="N48" i="1"/>
  <c r="R48" i="1"/>
  <c r="V48" i="1"/>
  <c r="H50" i="1"/>
  <c r="L50" i="1"/>
  <c r="P50" i="1"/>
  <c r="T50" i="1"/>
  <c r="X50" i="1"/>
  <c r="W79" i="1" l="1"/>
  <c r="W89" i="1" s="1"/>
  <c r="W90" i="1" s="1"/>
  <c r="W93" i="1" s="1"/>
  <c r="W94" i="1" s="1"/>
  <c r="U79" i="1"/>
  <c r="U89" i="1" s="1"/>
  <c r="U90" i="1" s="1"/>
  <c r="U93" i="1" s="1"/>
  <c r="U94" i="1" s="1"/>
  <c r="O79" i="1"/>
  <c r="O89" i="1" s="1"/>
  <c r="O90" i="1" s="1"/>
  <c r="O93" i="1" s="1"/>
  <c r="O94" i="1" s="1"/>
  <c r="I93" i="1"/>
  <c r="I94" i="1" s="1"/>
  <c r="Y93" i="1"/>
  <c r="Y94" i="1" s="1"/>
  <c r="G93" i="1"/>
  <c r="G94" i="1" s="1"/>
  <c r="Q93" i="1"/>
  <c r="Q94" i="1" s="1"/>
  <c r="M93" i="1"/>
  <c r="M94" i="1" s="1"/>
  <c r="AA76" i="1"/>
  <c r="AA74" i="1" s="1"/>
  <c r="AA73" i="1" s="1"/>
  <c r="AA79" i="1" s="1"/>
  <c r="AA89" i="1" s="1"/>
  <c r="AA90" i="1" s="1"/>
  <c r="AC37" i="1"/>
  <c r="S73" i="1"/>
  <c r="S79" i="1" s="1"/>
  <c r="S89" i="1" s="1"/>
  <c r="S90" i="1" s="1"/>
  <c r="G72" i="1"/>
  <c r="I72" i="1" s="1"/>
  <c r="K72" i="1" s="1"/>
  <c r="M72" i="1" s="1"/>
  <c r="O72" i="1" s="1"/>
  <c r="Q72" i="1" s="1"/>
  <c r="S72" i="1" s="1"/>
  <c r="U72" i="1" s="1"/>
  <c r="W72" i="1" s="1"/>
  <c r="Y72" i="1" s="1"/>
  <c r="AA72" i="1" s="1"/>
  <c r="E77" i="1"/>
  <c r="E73" i="1" s="1"/>
  <c r="E79" i="1" s="1"/>
  <c r="E89" i="1" s="1"/>
  <c r="K73" i="1"/>
  <c r="K79" i="1" s="1"/>
  <c r="K89" i="1" s="1"/>
  <c r="K90" i="1" s="1"/>
  <c r="G74" i="2"/>
  <c r="G76" i="2" s="1"/>
  <c r="AC89" i="1" l="1"/>
  <c r="E90" i="1"/>
  <c r="AA93" i="1"/>
  <c r="AA94" i="1" s="1"/>
  <c r="I36" i="4" s="1"/>
  <c r="I38" i="4" s="1"/>
  <c r="I39" i="4" s="1"/>
  <c r="C44" i="4" s="1"/>
  <c r="S93" i="1"/>
  <c r="S94" i="1" s="1"/>
  <c r="K93" i="1"/>
  <c r="K94" i="1" s="1"/>
  <c r="AC90" i="1" l="1"/>
  <c r="E93" i="1"/>
  <c r="AC93" i="1" s="1"/>
  <c r="G91" i="1"/>
  <c r="I91" i="1" s="1"/>
  <c r="K91" i="1" s="1"/>
  <c r="M91" i="1" s="1"/>
  <c r="O91" i="1" s="1"/>
  <c r="Q91" i="1" s="1"/>
  <c r="S91" i="1" s="1"/>
  <c r="U91" i="1" s="1"/>
  <c r="W91" i="1" s="1"/>
  <c r="Y91" i="1" s="1"/>
  <c r="AA91" i="1" s="1"/>
  <c r="E94" i="1" l="1"/>
  <c r="AC94" i="1" l="1"/>
  <c r="E96" i="1"/>
  <c r="G96" i="1" s="1"/>
  <c r="I96" i="1" s="1"/>
  <c r="K96" i="1" s="1"/>
  <c r="M96" i="1" s="1"/>
  <c r="O96" i="1" s="1"/>
  <c r="Q96" i="1" s="1"/>
  <c r="S96" i="1" s="1"/>
  <c r="U96" i="1" s="1"/>
  <c r="W96" i="1" s="1"/>
  <c r="Y96" i="1" s="1"/>
  <c r="AA96" i="1" s="1"/>
</calcChain>
</file>

<file path=xl/sharedStrings.xml><?xml version="1.0" encoding="utf-8"?>
<sst xmlns="http://schemas.openxmlformats.org/spreadsheetml/2006/main" count="356" uniqueCount="210">
  <si>
    <t>ВНИМАНИЕ!!! зелёным цветом покрашены ячейки с формулами! В них цифры вбивать не надо! Заполняются автоматически!</t>
  </si>
  <si>
    <t>Эта страница для расчетов по организации бизнеса ИП (УСН Доходы-расходы) с наемными работниками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</si>
  <si>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</si>
  <si>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</si>
  <si>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</si>
  <si>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</si>
  <si>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</si>
  <si>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</si>
  <si>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</si>
  <si>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</si>
  <si>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</si>
  <si>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</si>
  <si>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</si>
  <si>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</si>
  <si>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</si>
  <si>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</si>
  <si>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</si>
  <si>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</si>
  <si>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</si>
  <si>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</si>
  <si>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</si>
  <si>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</si>
  <si>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</si>
  <si>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</si>
  <si>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</si>
  <si>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</si>
  <si>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</si>
  <si>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3</t>
  </si>
  <si>
    <t>Требуемый персонал</t>
  </si>
  <si>
    <t>Должность</t>
  </si>
  <si>
    <t>Зарплата руб. в месяц</t>
  </si>
  <si>
    <t>Фонд оплаты труда, руб. в месяц</t>
  </si>
  <si>
    <t xml:space="preserve">ИТОГО ФОТ </t>
  </si>
  <si>
    <t>Свыше 1,5 МРОТ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</si>
  <si>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</si>
  <si>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</si>
  <si>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</si>
  <si>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</si>
  <si>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</si>
  <si>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</si>
  <si>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</si>
  <si>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</si>
  <si>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</si>
  <si>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</si>
  <si>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</si>
  <si>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</si>
  <si>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</si>
  <si>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</si>
  <si>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</si>
  <si>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</si>
  <si>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Затраты на оплату труда</t>
  </si>
  <si>
    <t xml:space="preserve">Контроль превышения предельной базы </t>
  </si>
  <si>
    <t>Всего вносов за работников</t>
  </si>
  <si>
    <t xml:space="preserve">Страховые взносы  по единому тарифу — на ОПС, ОМС и ВНиМ
</t>
  </si>
  <si>
    <t xml:space="preserve">общая сумма доходов за год </t>
  </si>
  <si>
    <t>доходы за год-300000</t>
  </si>
  <si>
    <t>1% за год</t>
  </si>
  <si>
    <t>1% за месяц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</si>
  <si>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</si>
  <si>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</si>
  <si>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</si>
  <si>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</si>
  <si>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</si>
  <si>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</si>
  <si>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</si>
  <si>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Контроль превышения максимальной суммы</t>
  </si>
  <si>
    <t>Налоги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</si>
  <si>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</si>
  <si>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</si>
  <si>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</si>
  <si>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</si>
  <si>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</si>
  <si>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</si>
  <si>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</si>
  <si>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</si>
  <si>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</si>
  <si>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</si>
  <si>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</si>
  <si>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</si>
  <si>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</si>
  <si>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</si>
  <si>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</si>
  <si>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</si>
  <si>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</si>
  <si>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</si>
  <si>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</si>
  <si>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</si>
  <si>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</si>
  <si>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</si>
  <si>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</si>
  <si>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</si>
  <si>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</si>
  <si>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</si>
  <si>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</si>
  <si>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</si>
  <si>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</si>
  <si>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</si>
  <si>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</si>
  <si>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</si>
  <si>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</si>
  <si>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</si>
  <si>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</si>
  <si>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</si>
  <si>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</si>
  <si>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</si>
  <si>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</si>
  <si>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</si>
  <si>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</si>
  <si>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</si>
  <si>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</si>
  <si>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</si>
  <si>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</si>
  <si>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</si>
  <si>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</si>
  <si>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</si>
  <si>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</si>
  <si>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</si>
  <si>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</si>
  <si>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</si>
  <si>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</si>
  <si>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</si>
  <si>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</si>
  <si>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</si>
  <si>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</si>
  <si>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</si>
  <si>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</si>
  <si>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</si>
  <si>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</si>
  <si>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</si>
  <si>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</si>
  <si>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3.1.</t>
  </si>
  <si>
    <t>3.2.</t>
  </si>
  <si>
    <t>3.3.</t>
  </si>
  <si>
    <t>Продвижение продукции (товаров, работ, услуг)</t>
  </si>
  <si>
    <t>4.1.</t>
  </si>
  <si>
    <t>4.2.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</si>
  <si>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</si>
  <si>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</si>
  <si>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</si>
  <si>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</si>
  <si>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</si>
  <si>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</si>
  <si>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</si>
  <si>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</si>
  <si>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</si>
  <si>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</si>
  <si>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</si>
  <si>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</si>
  <si>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</si>
  <si>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</si>
  <si>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</si>
  <si>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</si>
  <si>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
 с танными Таблицы 1!!!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</si>
  <si>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</si>
  <si>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</si>
  <si>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</si>
  <si>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</si>
  <si>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</si>
  <si>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</si>
  <si>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</si>
  <si>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</si>
  <si>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</si>
  <si>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</si>
  <si>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</si>
  <si>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</si>
  <si>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</si>
  <si>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</si>
  <si>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</si>
  <si>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</si>
  <si>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</si>
  <si>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</si>
  <si>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</si>
  <si>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</si>
  <si>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</si>
  <si>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</si>
  <si>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</si>
  <si>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</si>
  <si>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</si>
  <si>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</si>
  <si>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</si>
  <si>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</si>
  <si>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</si>
  <si>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</si>
  <si>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</si>
  <si>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</si>
  <si>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</si>
  <si>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</si>
  <si>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</si>
  <si>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</si>
  <si>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</si>
  <si>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</si>
  <si>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</si>
  <si>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</si>
  <si>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</si>
  <si>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</si>
  <si>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>Количество, ед.</t>
  </si>
  <si>
    <t>1,5 МРОТ на всех (1,5*27 093)</t>
  </si>
  <si>
    <r>
      <t xml:space="preserve">   свыше 1,5 МРОТ (15%, </t>
    </r>
    <r>
      <rPr>
        <sz val="10"/>
        <color indexed="2"/>
        <rFont val="Times New Roman"/>
        <family val="1"/>
        <charset val="204"/>
      </rPr>
      <t>обрабатывающие производства - 7,6%)</t>
    </r>
  </si>
  <si>
    <t xml:space="preserve">   в пределах 1,5 МРОТ (до суммы 
2 979 000 руб. - 30%, свыше к превышению применяют - 15, 1%)</t>
  </si>
  <si>
    <t>Взносы на травматизм (размер коэффициента зависит от ОКВЭД, составляет от 0,2 до 8,5%)</t>
  </si>
  <si>
    <t xml:space="preserve"> 321 818
максимальная сумма взносов</t>
  </si>
  <si>
    <t>Дополнительный взнос на обязательное пенсионное страхование (1% от суммы, превышающей 300 000 руб. доходов в год., но не более 321 818  руб.)</t>
  </si>
  <si>
    <t>если эта цифра меньше ноля, то доп.взнос не уплачивается, строку 4 в таблице 8 НЕ заполняем</t>
  </si>
  <si>
    <t>ВНИМАНИЕ!
в столбце "Сумма (собственные средства)" затраты вносятся ВРУЧНУЮ!</t>
  </si>
  <si>
    <t>Не более 10%, максимально 35 000 руб.</t>
  </si>
  <si>
    <t>Не более 5%, максимально 17 500 руб.</t>
  </si>
  <si>
    <t>Не более 15%, максимально 52 500 руб.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</si>
  <si>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</si>
  <si>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</si>
  <si>
    <t>Страховые взносы, фиксированный платеж (57390/12)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</si>
</sst>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rgb="FF00FFFF"/>
        <bgColor theme="7" tint="0.79998168889431442"/>
      </patternFill>
    </fill>
    <fill>
      <patternFill patternType="solid">
        <fgColor rgb="FF00B0F0"/>
        <bgColor theme="7" tint="-0.249977111117893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5"/>
      </patternFill>
    </fill>
  </fills>
  <borders count="3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/>
    </xf>
    <xf numFmtId="4" fontId="15" fillId="1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vertical="center" wrapText="1"/>
    </xf>
    <xf numFmtId="0" fontId="8" fillId="9" borderId="7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" fontId="16" fillId="0" borderId="0" xfId="0" applyNumberFormat="1" applyFont="1" applyBorder="1" applyAlignment="1">
      <alignment horizontal="left" vertical="center"/>
    </xf>
    <xf numFmtId="4" fontId="16" fillId="0" borderId="0" xfId="0" applyNumberFormat="1" applyFont="1" applyAlignment="1">
      <alignment horizontal="left" vertical="center"/>
    </xf>
    <xf numFmtId="0" fontId="10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2" fillId="8" borderId="12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2" fillId="2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/>
    </xf>
    <xf numFmtId="4" fontId="25" fillId="3" borderId="0" xfId="0" applyNumberFormat="1" applyFont="1" applyFill="1" applyAlignment="1">
      <alignment horizontal="left" vertical="center"/>
    </xf>
    <xf numFmtId="4" fontId="25" fillId="1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0" fillId="0" borderId="14" xfId="0" applyBorder="1" applyAlignment="1">
      <alignment vertical="center"/>
    </xf>
    <xf numFmtId="4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1" fillId="0" borderId="15" xfId="0" applyFont="1" applyBorder="1" applyAlignment="1">
      <alignment vertical="center"/>
    </xf>
    <xf numFmtId="4" fontId="5" fillId="0" borderId="12" xfId="0" applyNumberFormat="1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8" fillId="2" borderId="0" xfId="0" applyNumberFormat="1" applyFont="1" applyFill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8" fillId="2" borderId="2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2" borderId="21" xfId="0" applyFont="1" applyFill="1" applyBorder="1" applyAlignment="1">
      <alignment vertical="center" wrapText="1"/>
    </xf>
    <xf numFmtId="3" fontId="9" fillId="4" borderId="0" xfId="0" applyNumberFormat="1" applyFont="1" applyFill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8" borderId="10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3" fontId="23" fillId="3" borderId="10" xfId="0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8" fillId="3" borderId="10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4" fontId="8" fillId="3" borderId="0" xfId="0" applyNumberFormat="1" applyFont="1" applyFill="1" applyAlignment="1">
      <alignment horizontal="center" vertical="center" wrapText="1"/>
    </xf>
    <xf numFmtId="4" fontId="8" fillId="3" borderId="10" xfId="0" applyNumberFormat="1" applyFont="1" applyFill="1" applyBorder="1" applyAlignment="1">
      <alignment horizontal="center" vertical="center" wrapText="1"/>
    </xf>
    <xf numFmtId="4" fontId="8" fillId="3" borderId="22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" fontId="8" fillId="2" borderId="24" xfId="0" applyNumberFormat="1" applyFont="1" applyFill="1" applyBorder="1" applyAlignment="1">
      <alignment horizontal="center" vertical="center"/>
    </xf>
    <xf numFmtId="4" fontId="8" fillId="2" borderId="2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" fontId="15" fillId="4" borderId="12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20" fillId="0" borderId="35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4" fontId="13" fillId="0" borderId="18" xfId="0" applyNumberFormat="1" applyFont="1" applyBorder="1" applyAlignment="1">
      <alignment vertical="center" wrapText="1"/>
    </xf>
    <xf numFmtId="4" fontId="13" fillId="2" borderId="18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" fontId="10" fillId="0" borderId="2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0" fillId="0" borderId="2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4" fontId="13" fillId="0" borderId="12" xfId="0" applyNumberFormat="1" applyFont="1" applyBorder="1" applyAlignment="1">
      <alignment vertical="center" wrapText="1"/>
    </xf>
    <xf numFmtId="4" fontId="13" fillId="2" borderId="1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" fontId="10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" fontId="20" fillId="2" borderId="12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vertical="center"/>
    </xf>
    <xf numFmtId="0" fontId="13" fillId="0" borderId="12" xfId="0" applyFont="1" applyBorder="1" applyAlignment="1">
      <alignment horizontal="left"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/>
    </xf>
    <xf numFmtId="4" fontId="20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" fontId="20" fillId="2" borderId="12" xfId="0" applyNumberFormat="1" applyFont="1" applyFill="1" applyBorder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2" borderId="10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2" borderId="10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4" fontId="22" fillId="0" borderId="33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0" xfId="0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12" fillId="0" borderId="15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6" xfId="0" applyBorder="1" applyAlignment="1">
      <alignment vertical="center"/>
    </xf>
    <xf numFmtId="0" fontId="12" fillId="0" borderId="23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2" fillId="0" borderId="23" xfId="0" applyFont="1" applyBorder="1" applyAlignment="1">
      <alignment vertical="center" wrapText="1"/>
    </xf>
    <xf numFmtId="0" fontId="20" fillId="3" borderId="0" xfId="0" applyFont="1" applyFill="1" applyAlignment="1">
      <alignment horizontal="right" vertical="center" wrapText="1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4" fontId="25" fillId="3" borderId="0" xfId="0" applyNumberFormat="1" applyFont="1" applyFill="1" applyAlignment="1">
      <alignment horizontal="right" vertical="center" wrapText="1"/>
    </xf>
    <xf numFmtId="4" fontId="20" fillId="3" borderId="0" xfId="0" applyNumberFormat="1" applyFont="1" applyFill="1" applyAlignment="1">
      <alignment horizontal="center" vertical="center"/>
    </xf>
    <xf numFmtId="4" fontId="25" fillId="2" borderId="10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horizontal="center" vertical="center"/>
    </xf>
    <xf numFmtId="0" fontId="0" fillId="0" borderId="23" xfId="0" applyBorder="1" applyAlignment="1">
      <alignment vertical="center"/>
    </xf>
    <xf numFmtId="0" fontId="20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center"/>
    </xf>
    <xf numFmtId="4" fontId="25" fillId="3" borderId="0" xfId="0" applyNumberFormat="1" applyFont="1" applyFill="1" applyAlignment="1">
      <alignment horizontal="right" vertical="center"/>
    </xf>
    <xf numFmtId="4" fontId="25" fillId="2" borderId="29" xfId="0" applyNumberFormat="1" applyFont="1" applyFill="1" applyBorder="1" applyAlignment="1">
      <alignment horizontal="center" vertical="center"/>
    </xf>
    <xf numFmtId="4" fontId="12" fillId="2" borderId="29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2" fontId="8" fillId="2" borderId="6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4" fontId="12" fillId="3" borderId="0" xfId="0" applyNumberFormat="1" applyFont="1" applyFill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2" fontId="8" fillId="4" borderId="6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10" borderId="27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horizontal="left" vertical="center" wrapText="1"/>
    </xf>
    <xf numFmtId="2" fontId="8" fillId="9" borderId="6" xfId="0" applyNumberFormat="1" applyFont="1" applyFill="1" applyBorder="1" applyAlignment="1">
      <alignment horizontal="center" vertical="center"/>
    </xf>
    <xf numFmtId="2" fontId="8" fillId="9" borderId="7" xfId="0" applyNumberFormat="1" applyFont="1" applyFill="1" applyBorder="1" applyAlignment="1">
      <alignment horizontal="center" vertical="center"/>
    </xf>
    <xf numFmtId="2" fontId="9" fillId="9" borderId="6" xfId="0" applyNumberFormat="1" applyFont="1" applyFill="1" applyBorder="1" applyAlignment="1">
      <alignment horizontal="center" vertical="center"/>
    </xf>
    <xf numFmtId="2" fontId="9" fillId="9" borderId="7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4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5" fillId="10" borderId="0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left" vertical="center" wrapText="1" shrinkToFit="1"/>
    </xf>
    <xf numFmtId="0" fontId="8" fillId="5" borderId="7" xfId="0" applyFont="1" applyFill="1" applyBorder="1" applyAlignment="1">
      <alignment horizontal="left" vertical="center" wrapText="1" shrinkToFit="1"/>
    </xf>
    <xf numFmtId="4" fontId="8" fillId="9" borderId="6" xfId="0" applyNumberFormat="1" applyFont="1" applyFill="1" applyBorder="1" applyAlignment="1">
      <alignment horizontal="center" vertical="center"/>
    </xf>
    <xf numFmtId="4" fontId="8" fillId="9" borderId="7" xfId="0" applyNumberFormat="1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9" fillId="2" borderId="12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3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11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29" xfId="0" applyFont="1" applyBorder="1" applyAlignment="1">
      <alignment horizontal="right" vertical="center" wrapText="1"/>
    </xf>
    <xf numFmtId="0" fontId="12" fillId="0" borderId="20" xfId="0" applyFont="1" applyBorder="1" applyAlignment="1">
      <alignment horizontal="right" vertical="center"/>
    </xf>
    <xf numFmtId="0" fontId="12" fillId="0" borderId="23" xfId="0" applyFont="1" applyBorder="1" applyAlignment="1">
      <alignment horizontal="right" vertical="center"/>
    </xf>
    <xf numFmtId="0" fontId="12" fillId="0" borderId="30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2" fillId="10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97"/>
  <sheetViews>
    <sheetView tabSelected="1" workbookViewId="0">
      <selection activeCell="C79" sqref="C79:D79"/>
    </sheetView>
  </sheetViews>
  <sheetFormatPr defaultRowHeight="15" x14ac:dyDescent="0.25"/>
  <cols>
    <col min="1" max="1" width="9.140625" style="53"/>
    <col min="2" max="2" width="9.140625" style="1"/>
    <col min="3" max="3" width="26.5703125" style="41" customWidth="1"/>
    <col min="4" max="4" width="9.140625" style="41"/>
    <col min="5" max="5" width="11" style="41" customWidth="1"/>
    <col min="6" max="6" width="9.85546875" style="41" customWidth="1"/>
    <col min="7" max="7" width="11" style="41" customWidth="1"/>
    <col min="8" max="8" width="9.85546875" style="41" customWidth="1"/>
    <col min="9" max="9" width="11" style="41" customWidth="1"/>
    <col min="10" max="10" width="9.85546875" style="41" customWidth="1"/>
    <col min="11" max="11" width="11" style="41" customWidth="1"/>
    <col min="12" max="12" width="9.85546875" style="41" customWidth="1"/>
    <col min="13" max="13" width="11" style="41" customWidth="1"/>
    <col min="14" max="14" width="9.85546875" style="41" customWidth="1"/>
    <col min="15" max="15" width="11" style="41" customWidth="1"/>
    <col min="16" max="16" width="9.85546875" style="41" customWidth="1"/>
    <col min="17" max="17" width="11" style="41" customWidth="1"/>
    <col min="18" max="18" width="9.85546875" style="41" customWidth="1"/>
    <col min="19" max="19" width="11" style="41" customWidth="1"/>
    <col min="20" max="20" width="9.85546875" style="41" customWidth="1"/>
    <col min="21" max="21" width="11" style="41" customWidth="1"/>
    <col min="22" max="22" width="9.85546875" style="41" customWidth="1"/>
    <col min="23" max="23" width="11" style="41" customWidth="1"/>
    <col min="24" max="24" width="9.85546875" style="41" customWidth="1"/>
    <col min="25" max="25" width="11" style="41" customWidth="1"/>
    <col min="26" max="26" width="9.85546875" style="41" customWidth="1"/>
    <col min="27" max="27" width="11" style="41" customWidth="1"/>
    <col min="28" max="28" width="9.85546875" style="41" customWidth="1"/>
    <col min="29" max="29" width="7.42578125" style="53" customWidth="1"/>
    <col min="30" max="30" width="6.5703125" style="53" customWidth="1"/>
    <col min="31" max="33" width="9.140625" style="53"/>
    <col min="34" max="34" width="11.28515625" style="53" bestFit="1" customWidth="1"/>
    <col min="35" max="35" width="9.85546875" style="53" customWidth="1"/>
    <col min="36" max="36" width="11.28515625" style="53" bestFit="1" customWidth="1"/>
    <col min="37" max="16384" width="9.140625" style="53"/>
  </cols>
  <sheetData>
    <row r="2" spans="2:34" ht="25.5" x14ac:dyDescent="0.25">
      <c r="C2" s="298" t="s">
        <v>0</v>
      </c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2:34" ht="25.5" x14ac:dyDescent="0.25">
      <c r="C3" s="299" t="s">
        <v>1</v>
      </c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</row>
    <row r="5" spans="2:34" ht="18.75" x14ac:dyDescent="0.25">
      <c r="B5" s="2"/>
      <c r="C5" s="54" t="s">
        <v>2</v>
      </c>
      <c r="D5" s="54"/>
      <c r="E5" s="54"/>
      <c r="F5" s="54"/>
      <c r="G5" s="54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2:34" ht="18.75" x14ac:dyDescent="0.25">
      <c r="B6" s="2"/>
      <c r="C6" s="300" t="s">
        <v>3</v>
      </c>
      <c r="D6" s="300"/>
      <c r="E6" s="300"/>
      <c r="F6" s="54"/>
      <c r="G6" s="54"/>
      <c r="H6" s="56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2:34" x14ac:dyDescent="0.25">
      <c r="B7" s="2"/>
      <c r="C7" s="300" t="s">
        <v>4</v>
      </c>
      <c r="D7" s="300"/>
      <c r="E7" s="300"/>
      <c r="F7" s="300"/>
      <c r="G7" s="300"/>
      <c r="H7" s="300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9" spans="2:34" ht="16.5" x14ac:dyDescent="0.25">
      <c r="C9" s="293" t="s">
        <v>5</v>
      </c>
      <c r="D9" s="293"/>
      <c r="E9" s="293"/>
      <c r="F9" s="293"/>
      <c r="G9" s="293"/>
    </row>
    <row r="10" spans="2:34" ht="16.5" x14ac:dyDescent="0.25">
      <c r="B10" s="15"/>
      <c r="C10" s="294" t="s">
        <v>6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C10" s="58"/>
      <c r="AD10" s="58"/>
    </row>
    <row r="11" spans="2:34" ht="52.5" customHeight="1" x14ac:dyDescent="0.25">
      <c r="B11" s="277" t="s">
        <v>7</v>
      </c>
      <c r="C11" s="279" t="s">
        <v>8</v>
      </c>
      <c r="D11" s="282" t="s">
        <v>9</v>
      </c>
      <c r="E11" s="284" t="s">
        <v>10</v>
      </c>
      <c r="F11" s="285"/>
      <c r="G11" s="284" t="s">
        <v>11</v>
      </c>
      <c r="H11" s="285"/>
      <c r="I11" s="284" t="s">
        <v>12</v>
      </c>
      <c r="J11" s="285"/>
      <c r="K11" s="284" t="s">
        <v>13</v>
      </c>
      <c r="L11" s="285"/>
      <c r="M11" s="284" t="s">
        <v>14</v>
      </c>
      <c r="N11" s="285"/>
      <c r="O11" s="284" t="s">
        <v>15</v>
      </c>
      <c r="P11" s="285"/>
      <c r="Q11" s="284" t="s">
        <v>16</v>
      </c>
      <c r="R11" s="285"/>
      <c r="S11" s="284" t="s">
        <v>17</v>
      </c>
      <c r="T11" s="285"/>
      <c r="U11" s="284" t="s">
        <v>18</v>
      </c>
      <c r="V11" s="285"/>
      <c r="W11" s="284" t="s">
        <v>19</v>
      </c>
      <c r="X11" s="285"/>
      <c r="Y11" s="284" t="s">
        <v>20</v>
      </c>
      <c r="Z11" s="285"/>
      <c r="AA11" s="284" t="s">
        <v>21</v>
      </c>
      <c r="AB11" s="285"/>
      <c r="AC11" s="236" t="s">
        <v>22</v>
      </c>
      <c r="AD11" s="237"/>
    </row>
    <row r="12" spans="2:34" x14ac:dyDescent="0.25">
      <c r="B12" s="278"/>
      <c r="C12" s="280"/>
      <c r="D12" s="283"/>
      <c r="E12" s="234"/>
      <c r="F12" s="235"/>
      <c r="G12" s="234"/>
      <c r="H12" s="235"/>
      <c r="I12" s="234"/>
      <c r="J12" s="235"/>
      <c r="K12" s="234"/>
      <c r="L12" s="235"/>
      <c r="M12" s="234"/>
      <c r="N12" s="235"/>
      <c r="O12" s="234"/>
      <c r="P12" s="235"/>
      <c r="Q12" s="234"/>
      <c r="R12" s="235"/>
      <c r="S12" s="234"/>
      <c r="T12" s="235"/>
      <c r="U12" s="234"/>
      <c r="V12" s="235"/>
      <c r="W12" s="234"/>
      <c r="X12" s="235"/>
      <c r="Y12" s="234"/>
      <c r="Z12" s="235"/>
      <c r="AA12" s="234"/>
      <c r="AB12" s="235"/>
      <c r="AC12" s="297"/>
      <c r="AD12" s="239"/>
    </row>
    <row r="13" spans="2:34" ht="59.25" customHeight="1" x14ac:dyDescent="0.25">
      <c r="B13" s="278"/>
      <c r="C13" s="268"/>
      <c r="D13" s="283"/>
      <c r="E13" s="8" t="s">
        <v>23</v>
      </c>
      <c r="F13" s="9" t="s">
        <v>24</v>
      </c>
      <c r="G13" s="8" t="s">
        <v>23</v>
      </c>
      <c r="H13" s="9" t="s">
        <v>24</v>
      </c>
      <c r="I13" s="8" t="s">
        <v>23</v>
      </c>
      <c r="J13" s="9" t="s">
        <v>24</v>
      </c>
      <c r="K13" s="8" t="s">
        <v>23</v>
      </c>
      <c r="L13" s="9" t="s">
        <v>24</v>
      </c>
      <c r="M13" s="8" t="s">
        <v>23</v>
      </c>
      <c r="N13" s="9" t="s">
        <v>24</v>
      </c>
      <c r="O13" s="8" t="s">
        <v>23</v>
      </c>
      <c r="P13" s="9" t="s">
        <v>24</v>
      </c>
      <c r="Q13" s="8" t="s">
        <v>23</v>
      </c>
      <c r="R13" s="9" t="s">
        <v>24</v>
      </c>
      <c r="S13" s="8" t="s">
        <v>23</v>
      </c>
      <c r="T13" s="9" t="s">
        <v>24</v>
      </c>
      <c r="U13" s="8" t="s">
        <v>23</v>
      </c>
      <c r="V13" s="9" t="s">
        <v>24</v>
      </c>
      <c r="W13" s="8" t="s">
        <v>23</v>
      </c>
      <c r="X13" s="9" t="s">
        <v>24</v>
      </c>
      <c r="Y13" s="8" t="s">
        <v>23</v>
      </c>
      <c r="Z13" s="9" t="s">
        <v>24</v>
      </c>
      <c r="AA13" s="8" t="s">
        <v>23</v>
      </c>
      <c r="AB13" s="9" t="s">
        <v>24</v>
      </c>
      <c r="AC13" s="290"/>
      <c r="AD13" s="291"/>
      <c r="AG13" s="58"/>
      <c r="AH13" s="58"/>
    </row>
    <row r="14" spans="2:34" ht="15.75" x14ac:dyDescent="0.25">
      <c r="B14" s="10">
        <v>1</v>
      </c>
      <c r="C14" s="11" t="s">
        <v>187</v>
      </c>
      <c r="D14" s="59"/>
      <c r="E14" s="22"/>
      <c r="F14" s="60">
        <f t="shared" ref="F14:F21" si="0">D14*E14</f>
        <v>0</v>
      </c>
      <c r="G14" s="22"/>
      <c r="H14" s="60">
        <f t="shared" ref="H14:H21" si="1">D14*G14</f>
        <v>0</v>
      </c>
      <c r="I14" s="22"/>
      <c r="J14" s="60">
        <f t="shared" ref="J14:J21" si="2">D14*I14</f>
        <v>0</v>
      </c>
      <c r="K14" s="22"/>
      <c r="L14" s="60">
        <f t="shared" ref="L14:L21" si="3">D14*K14</f>
        <v>0</v>
      </c>
      <c r="M14" s="22"/>
      <c r="N14" s="60">
        <f t="shared" ref="N14:N21" si="4">D14*M14</f>
        <v>0</v>
      </c>
      <c r="O14" s="22"/>
      <c r="P14" s="60">
        <f t="shared" ref="P14:P21" si="5">D14*O14</f>
        <v>0</v>
      </c>
      <c r="Q14" s="22"/>
      <c r="R14" s="60">
        <f t="shared" ref="R14:R21" si="6">D14*Q14</f>
        <v>0</v>
      </c>
      <c r="S14" s="22"/>
      <c r="T14" s="60">
        <f t="shared" ref="T14:T21" si="7">D14*S14</f>
        <v>0</v>
      </c>
      <c r="U14" s="22"/>
      <c r="V14" s="60">
        <f t="shared" ref="V14:V21" si="8">D14*U14</f>
        <v>0</v>
      </c>
      <c r="W14" s="22"/>
      <c r="X14" s="60">
        <f t="shared" ref="X14:X21" si="9">D14*W14</f>
        <v>0</v>
      </c>
      <c r="Y14" s="22"/>
      <c r="Z14" s="60">
        <f t="shared" ref="Z14:Z21" si="10">D14*Y14</f>
        <v>0</v>
      </c>
      <c r="AA14" s="22"/>
      <c r="AB14" s="60">
        <f t="shared" ref="AB14:AB21" si="11">D14*AA14</f>
        <v>0</v>
      </c>
      <c r="AC14" s="290"/>
      <c r="AD14" s="291"/>
      <c r="AF14" s="61"/>
      <c r="AG14" s="40"/>
      <c r="AH14" s="40"/>
    </row>
    <row r="15" spans="2:34" x14ac:dyDescent="0.25">
      <c r="B15" s="10">
        <v>2</v>
      </c>
      <c r="C15" s="12" t="s">
        <v>188</v>
      </c>
      <c r="D15" s="62"/>
      <c r="E15" s="63"/>
      <c r="F15" s="64">
        <f t="shared" si="0"/>
        <v>0</v>
      </c>
      <c r="G15" s="63"/>
      <c r="H15" s="64">
        <f t="shared" si="1"/>
        <v>0</v>
      </c>
      <c r="I15" s="63"/>
      <c r="J15" s="64">
        <f t="shared" si="2"/>
        <v>0</v>
      </c>
      <c r="K15" s="63"/>
      <c r="L15" s="64">
        <f t="shared" si="3"/>
        <v>0</v>
      </c>
      <c r="M15" s="63"/>
      <c r="N15" s="64">
        <f t="shared" si="4"/>
        <v>0</v>
      </c>
      <c r="O15" s="63"/>
      <c r="P15" s="64">
        <f t="shared" si="5"/>
        <v>0</v>
      </c>
      <c r="Q15" s="63"/>
      <c r="R15" s="64">
        <f t="shared" si="6"/>
        <v>0</v>
      </c>
      <c r="S15" s="63"/>
      <c r="T15" s="64">
        <f t="shared" si="7"/>
        <v>0</v>
      </c>
      <c r="U15" s="63"/>
      <c r="V15" s="64">
        <f t="shared" si="8"/>
        <v>0</v>
      </c>
      <c r="W15" s="63"/>
      <c r="X15" s="64">
        <f t="shared" si="9"/>
        <v>0</v>
      </c>
      <c r="Y15" s="63"/>
      <c r="Z15" s="64">
        <f t="shared" si="10"/>
        <v>0</v>
      </c>
      <c r="AA15" s="63"/>
      <c r="AB15" s="64">
        <f t="shared" si="11"/>
        <v>0</v>
      </c>
      <c r="AC15" s="290"/>
      <c r="AD15" s="291"/>
    </row>
    <row r="16" spans="2:34" x14ac:dyDescent="0.25">
      <c r="B16" s="10">
        <v>3</v>
      </c>
      <c r="C16" s="11" t="s">
        <v>189</v>
      </c>
      <c r="D16" s="59"/>
      <c r="E16" s="22"/>
      <c r="F16" s="60">
        <f t="shared" si="0"/>
        <v>0</v>
      </c>
      <c r="G16" s="22"/>
      <c r="H16" s="60">
        <f t="shared" si="1"/>
        <v>0</v>
      </c>
      <c r="I16" s="22"/>
      <c r="J16" s="60">
        <f t="shared" si="2"/>
        <v>0</v>
      </c>
      <c r="K16" s="22"/>
      <c r="L16" s="60">
        <f t="shared" si="3"/>
        <v>0</v>
      </c>
      <c r="M16" s="22"/>
      <c r="N16" s="60">
        <f t="shared" si="4"/>
        <v>0</v>
      </c>
      <c r="O16" s="22"/>
      <c r="P16" s="60">
        <f t="shared" si="5"/>
        <v>0</v>
      </c>
      <c r="Q16" s="22"/>
      <c r="R16" s="60">
        <f t="shared" si="6"/>
        <v>0</v>
      </c>
      <c r="S16" s="22"/>
      <c r="T16" s="60">
        <f t="shared" si="7"/>
        <v>0</v>
      </c>
      <c r="U16" s="22"/>
      <c r="V16" s="60">
        <f t="shared" si="8"/>
        <v>0</v>
      </c>
      <c r="W16" s="22"/>
      <c r="X16" s="60">
        <f t="shared" si="9"/>
        <v>0</v>
      </c>
      <c r="Y16" s="22"/>
      <c r="Z16" s="60">
        <f t="shared" si="10"/>
        <v>0</v>
      </c>
      <c r="AA16" s="22"/>
      <c r="AB16" s="60">
        <f t="shared" si="11"/>
        <v>0</v>
      </c>
      <c r="AC16" s="290"/>
      <c r="AD16" s="291"/>
    </row>
    <row r="17" spans="1:30" x14ac:dyDescent="0.25">
      <c r="B17" s="10">
        <v>4</v>
      </c>
      <c r="C17" s="11" t="s">
        <v>190</v>
      </c>
      <c r="D17" s="62"/>
      <c r="E17" s="22"/>
      <c r="F17" s="64">
        <f t="shared" si="0"/>
        <v>0</v>
      </c>
      <c r="G17" s="22"/>
      <c r="H17" s="64">
        <f t="shared" si="1"/>
        <v>0</v>
      </c>
      <c r="I17" s="22"/>
      <c r="J17" s="64">
        <f t="shared" si="2"/>
        <v>0</v>
      </c>
      <c r="K17" s="22"/>
      <c r="L17" s="64">
        <f t="shared" si="3"/>
        <v>0</v>
      </c>
      <c r="M17" s="22"/>
      <c r="N17" s="64">
        <f t="shared" si="4"/>
        <v>0</v>
      </c>
      <c r="O17" s="22"/>
      <c r="P17" s="64">
        <f t="shared" si="5"/>
        <v>0</v>
      </c>
      <c r="Q17" s="22"/>
      <c r="R17" s="64">
        <f t="shared" si="6"/>
        <v>0</v>
      </c>
      <c r="S17" s="22"/>
      <c r="T17" s="64">
        <f t="shared" si="7"/>
        <v>0</v>
      </c>
      <c r="U17" s="22"/>
      <c r="V17" s="64">
        <f t="shared" si="8"/>
        <v>0</v>
      </c>
      <c r="W17" s="22"/>
      <c r="X17" s="64">
        <f t="shared" si="9"/>
        <v>0</v>
      </c>
      <c r="Y17" s="22"/>
      <c r="Z17" s="64">
        <f t="shared" si="10"/>
        <v>0</v>
      </c>
      <c r="AA17" s="22"/>
      <c r="AB17" s="64">
        <f t="shared" si="11"/>
        <v>0</v>
      </c>
      <c r="AC17" s="290"/>
      <c r="AD17" s="291"/>
    </row>
    <row r="18" spans="1:30" x14ac:dyDescent="0.25">
      <c r="A18" s="65"/>
      <c r="B18" s="10">
        <v>5</v>
      </c>
      <c r="C18" s="11" t="s">
        <v>191</v>
      </c>
      <c r="D18" s="62"/>
      <c r="E18" s="22"/>
      <c r="F18" s="64">
        <f t="shared" si="0"/>
        <v>0</v>
      </c>
      <c r="G18" s="22"/>
      <c r="H18" s="64">
        <f t="shared" si="1"/>
        <v>0</v>
      </c>
      <c r="I18" s="22"/>
      <c r="J18" s="64">
        <f t="shared" si="2"/>
        <v>0</v>
      </c>
      <c r="K18" s="22"/>
      <c r="L18" s="64">
        <f t="shared" si="3"/>
        <v>0</v>
      </c>
      <c r="M18" s="22"/>
      <c r="N18" s="64">
        <f t="shared" si="4"/>
        <v>0</v>
      </c>
      <c r="O18" s="22"/>
      <c r="P18" s="64">
        <f t="shared" si="5"/>
        <v>0</v>
      </c>
      <c r="Q18" s="22"/>
      <c r="R18" s="64">
        <f t="shared" si="6"/>
        <v>0</v>
      </c>
      <c r="S18" s="22"/>
      <c r="T18" s="64">
        <f t="shared" si="7"/>
        <v>0</v>
      </c>
      <c r="U18" s="22"/>
      <c r="V18" s="64">
        <f t="shared" si="8"/>
        <v>0</v>
      </c>
      <c r="W18" s="22"/>
      <c r="X18" s="64">
        <f t="shared" si="9"/>
        <v>0</v>
      </c>
      <c r="Y18" s="22"/>
      <c r="Z18" s="64">
        <f t="shared" si="10"/>
        <v>0</v>
      </c>
      <c r="AA18" s="22"/>
      <c r="AB18" s="64">
        <f t="shared" si="11"/>
        <v>0</v>
      </c>
      <c r="AC18" s="290"/>
      <c r="AD18" s="291"/>
    </row>
    <row r="19" spans="1:30" x14ac:dyDescent="0.25">
      <c r="A19" s="65"/>
      <c r="B19" s="10">
        <v>6</v>
      </c>
      <c r="C19" s="11" t="s">
        <v>192</v>
      </c>
      <c r="D19" s="62"/>
      <c r="E19" s="22"/>
      <c r="F19" s="64">
        <f t="shared" si="0"/>
        <v>0</v>
      </c>
      <c r="G19" s="22"/>
      <c r="H19" s="64">
        <f t="shared" si="1"/>
        <v>0</v>
      </c>
      <c r="I19" s="22"/>
      <c r="J19" s="64">
        <f t="shared" si="2"/>
        <v>0</v>
      </c>
      <c r="K19" s="22"/>
      <c r="L19" s="64">
        <f t="shared" si="3"/>
        <v>0</v>
      </c>
      <c r="M19" s="22"/>
      <c r="N19" s="64">
        <f t="shared" si="4"/>
        <v>0</v>
      </c>
      <c r="O19" s="22"/>
      <c r="P19" s="64">
        <f t="shared" si="5"/>
        <v>0</v>
      </c>
      <c r="Q19" s="22"/>
      <c r="R19" s="64">
        <f t="shared" si="6"/>
        <v>0</v>
      </c>
      <c r="S19" s="22"/>
      <c r="T19" s="64">
        <f t="shared" si="7"/>
        <v>0</v>
      </c>
      <c r="U19" s="22"/>
      <c r="V19" s="64">
        <f t="shared" si="8"/>
        <v>0</v>
      </c>
      <c r="W19" s="22"/>
      <c r="X19" s="64">
        <f t="shared" si="9"/>
        <v>0</v>
      </c>
      <c r="Y19" s="22"/>
      <c r="Z19" s="64">
        <f t="shared" si="10"/>
        <v>0</v>
      </c>
      <c r="AA19" s="22"/>
      <c r="AB19" s="64">
        <f t="shared" si="11"/>
        <v>0</v>
      </c>
      <c r="AC19" s="290"/>
      <c r="AD19" s="291"/>
    </row>
    <row r="20" spans="1:30" x14ac:dyDescent="0.25">
      <c r="A20" s="65"/>
      <c r="B20" s="10">
        <v>7</v>
      </c>
      <c r="C20" s="11" t="s">
        <v>193</v>
      </c>
      <c r="D20" s="62"/>
      <c r="E20" s="22"/>
      <c r="F20" s="64">
        <f t="shared" si="0"/>
        <v>0</v>
      </c>
      <c r="G20" s="22"/>
      <c r="H20" s="64">
        <f t="shared" si="1"/>
        <v>0</v>
      </c>
      <c r="I20" s="22"/>
      <c r="J20" s="64">
        <f t="shared" si="2"/>
        <v>0</v>
      </c>
      <c r="K20" s="22"/>
      <c r="L20" s="64">
        <f t="shared" si="3"/>
        <v>0</v>
      </c>
      <c r="M20" s="22"/>
      <c r="N20" s="64">
        <f t="shared" si="4"/>
        <v>0</v>
      </c>
      <c r="O20" s="22"/>
      <c r="P20" s="64">
        <f t="shared" si="5"/>
        <v>0</v>
      </c>
      <c r="Q20" s="22"/>
      <c r="R20" s="64">
        <f t="shared" si="6"/>
        <v>0</v>
      </c>
      <c r="S20" s="22"/>
      <c r="T20" s="64">
        <f t="shared" si="7"/>
        <v>0</v>
      </c>
      <c r="U20" s="22"/>
      <c r="V20" s="64">
        <f t="shared" si="8"/>
        <v>0</v>
      </c>
      <c r="W20" s="22"/>
      <c r="X20" s="64">
        <f t="shared" si="9"/>
        <v>0</v>
      </c>
      <c r="Y20" s="22"/>
      <c r="Z20" s="64">
        <f t="shared" si="10"/>
        <v>0</v>
      </c>
      <c r="AA20" s="22"/>
      <c r="AB20" s="64">
        <f t="shared" si="11"/>
        <v>0</v>
      </c>
      <c r="AC20" s="290"/>
      <c r="AD20" s="291"/>
    </row>
    <row r="21" spans="1:30" x14ac:dyDescent="0.25">
      <c r="A21" s="65"/>
      <c r="B21" s="10">
        <v>8</v>
      </c>
      <c r="C21" s="11" t="s">
        <v>194</v>
      </c>
      <c r="D21" s="62"/>
      <c r="E21" s="22"/>
      <c r="F21" s="64">
        <f t="shared" si="0"/>
        <v>0</v>
      </c>
      <c r="G21" s="22"/>
      <c r="H21" s="64">
        <f t="shared" si="1"/>
        <v>0</v>
      </c>
      <c r="I21" s="22"/>
      <c r="J21" s="64">
        <f t="shared" si="2"/>
        <v>0</v>
      </c>
      <c r="K21" s="22"/>
      <c r="L21" s="64">
        <f t="shared" si="3"/>
        <v>0</v>
      </c>
      <c r="M21" s="22"/>
      <c r="N21" s="64">
        <f t="shared" si="4"/>
        <v>0</v>
      </c>
      <c r="O21" s="22"/>
      <c r="P21" s="64">
        <f t="shared" si="5"/>
        <v>0</v>
      </c>
      <c r="Q21" s="22"/>
      <c r="R21" s="64">
        <f t="shared" si="6"/>
        <v>0</v>
      </c>
      <c r="S21" s="22"/>
      <c r="T21" s="64">
        <f t="shared" si="7"/>
        <v>0</v>
      </c>
      <c r="U21" s="22"/>
      <c r="V21" s="64">
        <f t="shared" si="8"/>
        <v>0</v>
      </c>
      <c r="W21" s="22"/>
      <c r="X21" s="64">
        <f t="shared" si="9"/>
        <v>0</v>
      </c>
      <c r="Y21" s="22"/>
      <c r="Z21" s="64">
        <f t="shared" si="10"/>
        <v>0</v>
      </c>
      <c r="AA21" s="22"/>
      <c r="AB21" s="64">
        <f t="shared" si="11"/>
        <v>0</v>
      </c>
      <c r="AC21" s="290"/>
      <c r="AD21" s="291"/>
    </row>
    <row r="22" spans="1:30" x14ac:dyDescent="0.25">
      <c r="A22" s="66"/>
      <c r="B22" s="13"/>
      <c r="C22" s="14" t="s">
        <v>25</v>
      </c>
      <c r="D22" s="67"/>
      <c r="E22" s="68">
        <f t="shared" ref="E22:AB22" si="12">SUM(E14:E21)</f>
        <v>0</v>
      </c>
      <c r="F22" s="69">
        <f t="shared" si="12"/>
        <v>0</v>
      </c>
      <c r="G22" s="68">
        <f t="shared" si="12"/>
        <v>0</v>
      </c>
      <c r="H22" s="69">
        <f t="shared" si="12"/>
        <v>0</v>
      </c>
      <c r="I22" s="68">
        <f t="shared" si="12"/>
        <v>0</v>
      </c>
      <c r="J22" s="69">
        <f t="shared" si="12"/>
        <v>0</v>
      </c>
      <c r="K22" s="68">
        <f t="shared" si="12"/>
        <v>0</v>
      </c>
      <c r="L22" s="69">
        <f t="shared" si="12"/>
        <v>0</v>
      </c>
      <c r="M22" s="68">
        <f t="shared" si="12"/>
        <v>0</v>
      </c>
      <c r="N22" s="69">
        <f t="shared" si="12"/>
        <v>0</v>
      </c>
      <c r="O22" s="68">
        <f t="shared" si="12"/>
        <v>0</v>
      </c>
      <c r="P22" s="69">
        <f t="shared" si="12"/>
        <v>0</v>
      </c>
      <c r="Q22" s="68">
        <f t="shared" si="12"/>
        <v>0</v>
      </c>
      <c r="R22" s="69">
        <f t="shared" si="12"/>
        <v>0</v>
      </c>
      <c r="S22" s="68">
        <f t="shared" si="12"/>
        <v>0</v>
      </c>
      <c r="T22" s="69">
        <f t="shared" si="12"/>
        <v>0</v>
      </c>
      <c r="U22" s="68">
        <f t="shared" si="12"/>
        <v>0</v>
      </c>
      <c r="V22" s="69">
        <f t="shared" si="12"/>
        <v>0</v>
      </c>
      <c r="W22" s="68">
        <f t="shared" si="12"/>
        <v>0</v>
      </c>
      <c r="X22" s="69">
        <f t="shared" si="12"/>
        <v>0</v>
      </c>
      <c r="Y22" s="68">
        <f t="shared" si="12"/>
        <v>0</v>
      </c>
      <c r="Z22" s="69">
        <f t="shared" si="12"/>
        <v>0</v>
      </c>
      <c r="AA22" s="68">
        <f t="shared" si="12"/>
        <v>0</v>
      </c>
      <c r="AB22" s="69">
        <f t="shared" si="12"/>
        <v>0</v>
      </c>
      <c r="AC22" s="286">
        <f>AB22+Z22+X22+V22+T22+R22+P22+N22+L22+J22+H22+F22</f>
        <v>0</v>
      </c>
      <c r="AD22" s="287"/>
    </row>
    <row r="23" spans="1:30" x14ac:dyDescent="0.25">
      <c r="B23" s="2"/>
      <c r="C23" s="70"/>
      <c r="D23" s="70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</row>
    <row r="24" spans="1:30" ht="15.75" x14ac:dyDescent="0.25">
      <c r="A24" s="72"/>
      <c r="B24" s="72"/>
      <c r="C24" s="292" t="s">
        <v>26</v>
      </c>
      <c r="D24" s="292"/>
      <c r="E24" s="73">
        <f>ROUND(E22/21,2)</f>
        <v>0</v>
      </c>
      <c r="F24" s="73"/>
      <c r="G24" s="73">
        <f>ROUND(G22/21,2)</f>
        <v>0</v>
      </c>
      <c r="H24" s="73"/>
      <c r="I24" s="73">
        <f>ROUND(I22/21,2)</f>
        <v>0</v>
      </c>
      <c r="J24" s="73"/>
      <c r="K24" s="73">
        <f>ROUND(K22/21,2)</f>
        <v>0</v>
      </c>
      <c r="L24" s="73"/>
      <c r="M24" s="73">
        <f>ROUND(M22/21,2)</f>
        <v>0</v>
      </c>
      <c r="N24" s="73"/>
      <c r="O24" s="73">
        <f>ROUND(O22/21,2)</f>
        <v>0</v>
      </c>
      <c r="P24" s="73"/>
      <c r="Q24" s="73">
        <f>ROUND(Q22/21,2)</f>
        <v>0</v>
      </c>
      <c r="R24" s="73"/>
      <c r="S24" s="73">
        <f>ROUND(S22/21,2)</f>
        <v>0</v>
      </c>
      <c r="T24" s="73"/>
      <c r="U24" s="73">
        <f>ROUND(U22/21,2)</f>
        <v>0</v>
      </c>
      <c r="V24" s="73"/>
      <c r="W24" s="73">
        <f>ROUND(W22/21,2)</f>
        <v>0</v>
      </c>
      <c r="X24" s="73"/>
      <c r="Y24" s="73">
        <f>ROUND(Y22/21,2)</f>
        <v>0</v>
      </c>
      <c r="Z24" s="73"/>
      <c r="AA24" s="73">
        <f>ROUND(AA22/21,2)</f>
        <v>0</v>
      </c>
      <c r="AB24" s="73"/>
      <c r="AC24" s="72"/>
      <c r="AD24" s="72"/>
    </row>
    <row r="25" spans="1:30" x14ac:dyDescent="0.25">
      <c r="C25" s="74"/>
      <c r="D25" s="74"/>
      <c r="E25" s="74"/>
      <c r="G25" s="74"/>
      <c r="I25" s="74"/>
      <c r="K25" s="74"/>
      <c r="M25" s="74"/>
      <c r="O25" s="74"/>
      <c r="Q25" s="74"/>
      <c r="S25" s="74"/>
      <c r="T25" s="75"/>
      <c r="U25" s="74"/>
      <c r="W25" s="74"/>
      <c r="Y25" s="74"/>
      <c r="AA25" s="74"/>
    </row>
    <row r="26" spans="1:30" ht="16.5" x14ac:dyDescent="0.25">
      <c r="C26" s="293" t="s">
        <v>27</v>
      </c>
      <c r="D26" s="293"/>
      <c r="E26" s="293"/>
      <c r="F26" s="293"/>
      <c r="G26" s="293"/>
    </row>
    <row r="27" spans="1:30" ht="16.5" x14ac:dyDescent="0.25">
      <c r="C27" s="294" t="s">
        <v>28</v>
      </c>
      <c r="D27" s="294"/>
      <c r="E27" s="294"/>
      <c r="F27" s="294"/>
      <c r="G27" s="294"/>
    </row>
    <row r="28" spans="1:30" x14ac:dyDescent="0.25">
      <c r="B28" s="277" t="s">
        <v>7</v>
      </c>
      <c r="C28" s="268" t="s">
        <v>29</v>
      </c>
      <c r="D28" s="282" t="s">
        <v>30</v>
      </c>
      <c r="E28" s="234" t="s">
        <v>10</v>
      </c>
      <c r="F28" s="235"/>
      <c r="G28" s="284" t="s">
        <v>11</v>
      </c>
      <c r="H28" s="285"/>
      <c r="I28" s="234" t="s">
        <v>12</v>
      </c>
      <c r="J28" s="235"/>
      <c r="K28" s="234" t="s">
        <v>13</v>
      </c>
      <c r="L28" s="235"/>
      <c r="M28" s="234" t="s">
        <v>14</v>
      </c>
      <c r="N28" s="235"/>
      <c r="O28" s="234" t="s">
        <v>15</v>
      </c>
      <c r="P28" s="235"/>
      <c r="Q28" s="234" t="s">
        <v>16</v>
      </c>
      <c r="R28" s="235"/>
      <c r="S28" s="234" t="s">
        <v>17</v>
      </c>
      <c r="T28" s="235"/>
      <c r="U28" s="234" t="s">
        <v>18</v>
      </c>
      <c r="V28" s="235"/>
      <c r="W28" s="234" t="s">
        <v>19</v>
      </c>
      <c r="X28" s="235"/>
      <c r="Y28" s="234" t="s">
        <v>20</v>
      </c>
      <c r="Z28" s="235"/>
      <c r="AA28" s="234" t="s">
        <v>21</v>
      </c>
      <c r="AB28" s="235"/>
      <c r="AC28" s="236" t="s">
        <v>22</v>
      </c>
      <c r="AD28" s="237"/>
    </row>
    <row r="29" spans="1:30" x14ac:dyDescent="0.25">
      <c r="B29" s="278"/>
      <c r="C29" s="268"/>
      <c r="D29" s="295"/>
      <c r="E29" s="223">
        <f>E12</f>
        <v>0</v>
      </c>
      <c r="F29" s="224"/>
      <c r="G29" s="275">
        <f>G12</f>
        <v>0</v>
      </c>
      <c r="H29" s="276"/>
      <c r="I29" s="275">
        <f>I12</f>
        <v>0</v>
      </c>
      <c r="J29" s="276"/>
      <c r="K29" s="275">
        <f>K12</f>
        <v>0</v>
      </c>
      <c r="L29" s="276"/>
      <c r="M29" s="275">
        <f>M12</f>
        <v>0</v>
      </c>
      <c r="N29" s="276"/>
      <c r="O29" s="275">
        <f>O12</f>
        <v>0</v>
      </c>
      <c r="P29" s="276"/>
      <c r="Q29" s="275">
        <f>Q12</f>
        <v>0</v>
      </c>
      <c r="R29" s="276"/>
      <c r="S29" s="275">
        <f>S12</f>
        <v>0</v>
      </c>
      <c r="T29" s="276"/>
      <c r="U29" s="275">
        <f>U12</f>
        <v>0</v>
      </c>
      <c r="V29" s="276"/>
      <c r="W29" s="275">
        <f>W12</f>
        <v>0</v>
      </c>
      <c r="X29" s="276"/>
      <c r="Y29" s="275">
        <f>Y12</f>
        <v>0</v>
      </c>
      <c r="Z29" s="276"/>
      <c r="AA29" s="275">
        <f>AA12</f>
        <v>0</v>
      </c>
      <c r="AB29" s="276"/>
      <c r="AC29" s="297"/>
      <c r="AD29" s="239"/>
    </row>
    <row r="30" spans="1:30" ht="51" x14ac:dyDescent="0.25">
      <c r="B30" s="278"/>
      <c r="C30" s="268"/>
      <c r="D30" s="296"/>
      <c r="E30" s="6" t="s">
        <v>195</v>
      </c>
      <c r="F30" s="6" t="s">
        <v>31</v>
      </c>
      <c r="G30" s="6" t="s">
        <v>195</v>
      </c>
      <c r="H30" s="6" t="s">
        <v>31</v>
      </c>
      <c r="I30" s="6" t="s">
        <v>195</v>
      </c>
      <c r="J30" s="6" t="s">
        <v>31</v>
      </c>
      <c r="K30" s="6" t="s">
        <v>195</v>
      </c>
      <c r="L30" s="6" t="s">
        <v>31</v>
      </c>
      <c r="M30" s="6" t="s">
        <v>195</v>
      </c>
      <c r="N30" s="6" t="s">
        <v>31</v>
      </c>
      <c r="O30" s="6" t="s">
        <v>195</v>
      </c>
      <c r="P30" s="6" t="s">
        <v>31</v>
      </c>
      <c r="Q30" s="6" t="s">
        <v>195</v>
      </c>
      <c r="R30" s="6" t="s">
        <v>31</v>
      </c>
      <c r="S30" s="6" t="s">
        <v>195</v>
      </c>
      <c r="T30" s="6" t="s">
        <v>31</v>
      </c>
      <c r="U30" s="6" t="s">
        <v>195</v>
      </c>
      <c r="V30" s="6" t="s">
        <v>31</v>
      </c>
      <c r="W30" s="6" t="s">
        <v>195</v>
      </c>
      <c r="X30" s="6" t="s">
        <v>31</v>
      </c>
      <c r="Y30" s="6" t="s">
        <v>195</v>
      </c>
      <c r="Z30" s="6" t="s">
        <v>31</v>
      </c>
      <c r="AA30" s="6" t="s">
        <v>195</v>
      </c>
      <c r="AB30" s="6" t="s">
        <v>31</v>
      </c>
      <c r="AC30" s="290"/>
      <c r="AD30" s="291"/>
    </row>
    <row r="31" spans="1:30" x14ac:dyDescent="0.25">
      <c r="B31" s="27">
        <v>1</v>
      </c>
      <c r="C31" s="5"/>
      <c r="D31" s="7"/>
      <c r="E31" s="6"/>
      <c r="F31" s="76">
        <f>D31*E31</f>
        <v>0</v>
      </c>
      <c r="G31" s="6"/>
      <c r="H31" s="60">
        <f>D31*G31</f>
        <v>0</v>
      </c>
      <c r="I31" s="22"/>
      <c r="J31" s="60">
        <f>D31*I31</f>
        <v>0</v>
      </c>
      <c r="K31" s="22"/>
      <c r="L31" s="60">
        <f>D31*K31</f>
        <v>0</v>
      </c>
      <c r="M31" s="22"/>
      <c r="N31" s="60">
        <f>D31*M31</f>
        <v>0</v>
      </c>
      <c r="O31" s="22"/>
      <c r="P31" s="60">
        <f>D31*O31</f>
        <v>0</v>
      </c>
      <c r="Q31" s="22"/>
      <c r="R31" s="60">
        <f>D31*Q31</f>
        <v>0</v>
      </c>
      <c r="S31" s="22"/>
      <c r="T31" s="60">
        <f>D31*S31</f>
        <v>0</v>
      </c>
      <c r="U31" s="22"/>
      <c r="V31" s="60">
        <f>D31*U31</f>
        <v>0</v>
      </c>
      <c r="W31" s="22"/>
      <c r="X31" s="60">
        <f>D31*W31</f>
        <v>0</v>
      </c>
      <c r="Y31" s="22"/>
      <c r="Z31" s="60">
        <f>D31*Y31</f>
        <v>0</v>
      </c>
      <c r="AA31" s="22"/>
      <c r="AB31" s="60">
        <f>D31*AA31</f>
        <v>0</v>
      </c>
      <c r="AC31" s="286">
        <f t="shared" ref="AC31:AC37" si="13">AB31+Z31+X31+V31+T31+R31+P31+N31+L31+J31+H31+F31</f>
        <v>0</v>
      </c>
      <c r="AD31" s="287"/>
    </row>
    <row r="32" spans="1:30" x14ac:dyDescent="0.25">
      <c r="B32" s="27">
        <v>2</v>
      </c>
      <c r="C32" s="12"/>
      <c r="D32" s="77"/>
      <c r="E32" s="7"/>
      <c r="F32" s="78">
        <f>D32*E32</f>
        <v>0</v>
      </c>
      <c r="G32" s="7"/>
      <c r="H32" s="64">
        <f>D32*G32</f>
        <v>0</v>
      </c>
      <c r="I32" s="63"/>
      <c r="J32" s="64">
        <f>D32*I32</f>
        <v>0</v>
      </c>
      <c r="K32" s="63"/>
      <c r="L32" s="64">
        <f>D32*K32</f>
        <v>0</v>
      </c>
      <c r="M32" s="63"/>
      <c r="N32" s="64">
        <f>D32*M32</f>
        <v>0</v>
      </c>
      <c r="O32" s="63"/>
      <c r="P32" s="64">
        <f>D32*O32</f>
        <v>0</v>
      </c>
      <c r="Q32" s="63"/>
      <c r="R32" s="64">
        <f>D32*Q32</f>
        <v>0</v>
      </c>
      <c r="S32" s="63"/>
      <c r="T32" s="64">
        <f>D32*S32</f>
        <v>0</v>
      </c>
      <c r="U32" s="63"/>
      <c r="V32" s="64">
        <f>D32*U32</f>
        <v>0</v>
      </c>
      <c r="W32" s="63"/>
      <c r="X32" s="64">
        <f>D32*W32</f>
        <v>0</v>
      </c>
      <c r="Y32" s="63"/>
      <c r="Z32" s="64">
        <f>D32*Y32</f>
        <v>0</v>
      </c>
      <c r="AA32" s="63"/>
      <c r="AB32" s="64">
        <f>D32*AA32</f>
        <v>0</v>
      </c>
      <c r="AC32" s="286">
        <f t="shared" si="13"/>
        <v>0</v>
      </c>
      <c r="AD32" s="287"/>
    </row>
    <row r="33" spans="1:34" x14ac:dyDescent="0.25">
      <c r="B33" s="27">
        <v>3</v>
      </c>
      <c r="C33" s="11"/>
      <c r="D33" s="79"/>
      <c r="E33" s="6"/>
      <c r="F33" s="76">
        <f>D33*E33</f>
        <v>0</v>
      </c>
      <c r="G33" s="80"/>
      <c r="H33" s="60">
        <f>D33*G33</f>
        <v>0</v>
      </c>
      <c r="I33" s="81"/>
      <c r="J33" s="60">
        <f>D33*I33</f>
        <v>0</v>
      </c>
      <c r="K33" s="81"/>
      <c r="L33" s="60">
        <f>D33*K33</f>
        <v>0</v>
      </c>
      <c r="M33" s="81"/>
      <c r="N33" s="60">
        <f>D33*M33</f>
        <v>0</v>
      </c>
      <c r="O33" s="81"/>
      <c r="P33" s="60">
        <f>D33*O33</f>
        <v>0</v>
      </c>
      <c r="Q33" s="81"/>
      <c r="R33" s="60">
        <f>D33*Q33</f>
        <v>0</v>
      </c>
      <c r="S33" s="81"/>
      <c r="T33" s="60">
        <f>D33*S33</f>
        <v>0</v>
      </c>
      <c r="U33" s="81"/>
      <c r="V33" s="60">
        <f>D33*U33</f>
        <v>0</v>
      </c>
      <c r="W33" s="81"/>
      <c r="X33" s="60">
        <f>D33*W33</f>
        <v>0</v>
      </c>
      <c r="Y33" s="81"/>
      <c r="Z33" s="60">
        <f>D33*Y33</f>
        <v>0</v>
      </c>
      <c r="AA33" s="81"/>
      <c r="AB33" s="60">
        <f>D33*AA33</f>
        <v>0</v>
      </c>
      <c r="AC33" s="286">
        <f t="shared" si="13"/>
        <v>0</v>
      </c>
      <c r="AD33" s="287"/>
    </row>
    <row r="34" spans="1:34" x14ac:dyDescent="0.25">
      <c r="B34" s="27">
        <v>4</v>
      </c>
      <c r="C34" s="12"/>
      <c r="D34" s="77"/>
      <c r="E34" s="7"/>
      <c r="F34" s="82">
        <f>D34*E34</f>
        <v>0</v>
      </c>
      <c r="G34" s="3"/>
      <c r="H34" s="83">
        <f>D34*G34</f>
        <v>0</v>
      </c>
      <c r="I34" s="84"/>
      <c r="J34" s="83">
        <f>D34*I34</f>
        <v>0</v>
      </c>
      <c r="K34" s="84"/>
      <c r="L34" s="83">
        <f>D34*K34</f>
        <v>0</v>
      </c>
      <c r="M34" s="84"/>
      <c r="N34" s="83">
        <f>D34*M34</f>
        <v>0</v>
      </c>
      <c r="O34" s="84"/>
      <c r="P34" s="83">
        <f>D34*O34</f>
        <v>0</v>
      </c>
      <c r="Q34" s="84"/>
      <c r="R34" s="83">
        <f>D34*Q34</f>
        <v>0</v>
      </c>
      <c r="S34" s="84"/>
      <c r="T34" s="83">
        <f>D34*S34</f>
        <v>0</v>
      </c>
      <c r="U34" s="84"/>
      <c r="V34" s="83">
        <f>D34*U34</f>
        <v>0</v>
      </c>
      <c r="W34" s="84"/>
      <c r="X34" s="83">
        <f>D34*W34</f>
        <v>0</v>
      </c>
      <c r="Y34" s="84"/>
      <c r="Z34" s="83">
        <f>D34*Y34</f>
        <v>0</v>
      </c>
      <c r="AA34" s="84"/>
      <c r="AB34" s="85">
        <f>D34*AA34</f>
        <v>0</v>
      </c>
      <c r="AC34" s="286">
        <f t="shared" si="13"/>
        <v>0</v>
      </c>
      <c r="AD34" s="287"/>
    </row>
    <row r="35" spans="1:34" x14ac:dyDescent="0.25">
      <c r="A35" s="86"/>
      <c r="B35" s="25"/>
      <c r="C35" s="87" t="s">
        <v>32</v>
      </c>
      <c r="D35" s="88"/>
      <c r="E35" s="89">
        <f t="shared" ref="E35:AB35" si="14">SUM(E31:E34)</f>
        <v>0</v>
      </c>
      <c r="F35" s="90">
        <f t="shared" si="14"/>
        <v>0</v>
      </c>
      <c r="G35" s="89">
        <f t="shared" si="14"/>
        <v>0</v>
      </c>
      <c r="H35" s="90">
        <f t="shared" si="14"/>
        <v>0</v>
      </c>
      <c r="I35" s="89">
        <f t="shared" si="14"/>
        <v>0</v>
      </c>
      <c r="J35" s="90">
        <f t="shared" si="14"/>
        <v>0</v>
      </c>
      <c r="K35" s="89">
        <f t="shared" si="14"/>
        <v>0</v>
      </c>
      <c r="L35" s="90">
        <f t="shared" si="14"/>
        <v>0</v>
      </c>
      <c r="M35" s="89">
        <f t="shared" si="14"/>
        <v>0</v>
      </c>
      <c r="N35" s="90">
        <f t="shared" si="14"/>
        <v>0</v>
      </c>
      <c r="O35" s="89">
        <f t="shared" si="14"/>
        <v>0</v>
      </c>
      <c r="P35" s="90">
        <f t="shared" si="14"/>
        <v>0</v>
      </c>
      <c r="Q35" s="89">
        <f t="shared" si="14"/>
        <v>0</v>
      </c>
      <c r="R35" s="90">
        <f t="shared" si="14"/>
        <v>0</v>
      </c>
      <c r="S35" s="89">
        <f t="shared" si="14"/>
        <v>0</v>
      </c>
      <c r="T35" s="90">
        <f t="shared" si="14"/>
        <v>0</v>
      </c>
      <c r="U35" s="89">
        <f t="shared" si="14"/>
        <v>0</v>
      </c>
      <c r="V35" s="90">
        <f t="shared" si="14"/>
        <v>0</v>
      </c>
      <c r="W35" s="89">
        <f t="shared" si="14"/>
        <v>0</v>
      </c>
      <c r="X35" s="90">
        <f t="shared" si="14"/>
        <v>0</v>
      </c>
      <c r="Y35" s="89">
        <f t="shared" si="14"/>
        <v>0</v>
      </c>
      <c r="Z35" s="90">
        <f t="shared" si="14"/>
        <v>0</v>
      </c>
      <c r="AA35" s="89">
        <f t="shared" si="14"/>
        <v>0</v>
      </c>
      <c r="AB35" s="90">
        <f t="shared" si="14"/>
        <v>0</v>
      </c>
      <c r="AC35" s="286">
        <f t="shared" si="13"/>
        <v>0</v>
      </c>
      <c r="AD35" s="287"/>
      <c r="AE35" s="86"/>
      <c r="AF35" s="86"/>
      <c r="AG35" s="86"/>
      <c r="AH35" s="86"/>
    </row>
    <row r="36" spans="1:34" x14ac:dyDescent="0.25">
      <c r="B36" s="91"/>
      <c r="C36" s="92" t="s">
        <v>196</v>
      </c>
      <c r="D36" s="93"/>
      <c r="E36" s="94"/>
      <c r="F36" s="95">
        <f>27093*1.5*E35</f>
        <v>0</v>
      </c>
      <c r="G36" s="94"/>
      <c r="H36" s="96">
        <f>27093*1.5*G35</f>
        <v>0</v>
      </c>
      <c r="I36" s="97"/>
      <c r="J36" s="96">
        <f>27093*1.5*I35</f>
        <v>0</v>
      </c>
      <c r="K36" s="97"/>
      <c r="L36" s="96">
        <f>27093*1.5*K35</f>
        <v>0</v>
      </c>
      <c r="M36" s="97"/>
      <c r="N36" s="96">
        <f>27093*1.5*M35</f>
        <v>0</v>
      </c>
      <c r="O36" s="97"/>
      <c r="P36" s="96">
        <f>27093*1.5*O35</f>
        <v>0</v>
      </c>
      <c r="Q36" s="97"/>
      <c r="R36" s="96">
        <f>27093*1.5*Q35</f>
        <v>0</v>
      </c>
      <c r="S36" s="97"/>
      <c r="T36" s="96">
        <f>27093*1.5*S35</f>
        <v>0</v>
      </c>
      <c r="U36" s="97"/>
      <c r="V36" s="96">
        <f>27093*1.5*U35</f>
        <v>0</v>
      </c>
      <c r="W36" s="97"/>
      <c r="X36" s="96">
        <f>27093*1.5*W35</f>
        <v>0</v>
      </c>
      <c r="Y36" s="97"/>
      <c r="Z36" s="96">
        <f>27093*1.5*Y35</f>
        <v>0</v>
      </c>
      <c r="AA36" s="97"/>
      <c r="AB36" s="98">
        <f>27093*1.5*AA35</f>
        <v>0</v>
      </c>
      <c r="AC36" s="286">
        <f t="shared" si="13"/>
        <v>0</v>
      </c>
      <c r="AD36" s="287"/>
    </row>
    <row r="37" spans="1:34" x14ac:dyDescent="0.25">
      <c r="B37" s="99"/>
      <c r="C37" s="100" t="s">
        <v>33</v>
      </c>
      <c r="D37" s="101"/>
      <c r="E37" s="102"/>
      <c r="F37" s="103">
        <f>F35-E36</f>
        <v>0</v>
      </c>
      <c r="G37" s="104"/>
      <c r="H37" s="104">
        <f>H35-G36</f>
        <v>0</v>
      </c>
      <c r="I37" s="104"/>
      <c r="J37" s="104">
        <f>J35-I36</f>
        <v>0</v>
      </c>
      <c r="K37" s="104"/>
      <c r="L37" s="104">
        <f>L35-K36</f>
        <v>0</v>
      </c>
      <c r="M37" s="104"/>
      <c r="N37" s="104">
        <f>N35-M36</f>
        <v>0</v>
      </c>
      <c r="O37" s="104"/>
      <c r="P37" s="104">
        <f>P35-O36</f>
        <v>0</v>
      </c>
      <c r="Q37" s="104"/>
      <c r="R37" s="104">
        <f>R35-Q36</f>
        <v>0</v>
      </c>
      <c r="S37" s="104"/>
      <c r="T37" s="104">
        <f>T35-S36</f>
        <v>0</v>
      </c>
      <c r="U37" s="104"/>
      <c r="V37" s="104">
        <f>V35-U36</f>
        <v>0</v>
      </c>
      <c r="W37" s="104"/>
      <c r="X37" s="104">
        <f>X35-W36</f>
        <v>0</v>
      </c>
      <c r="Y37" s="104"/>
      <c r="Z37" s="104">
        <f>Z35-Y36</f>
        <v>0</v>
      </c>
      <c r="AA37" s="104"/>
      <c r="AB37" s="105">
        <f>AB35-AA36</f>
        <v>0</v>
      </c>
      <c r="AC37" s="286">
        <f t="shared" si="13"/>
        <v>0</v>
      </c>
      <c r="AD37" s="287"/>
    </row>
    <row r="38" spans="1:34" x14ac:dyDescent="0.25">
      <c r="C38" s="106"/>
      <c r="D38" s="106"/>
      <c r="E38" s="106"/>
      <c r="F38" s="106"/>
      <c r="G38" s="106"/>
      <c r="T38" s="75"/>
    </row>
    <row r="39" spans="1:34" x14ac:dyDescent="0.25">
      <c r="C39" s="288" t="s">
        <v>34</v>
      </c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</row>
    <row r="40" spans="1:34" x14ac:dyDescent="0.25">
      <c r="B40" s="15"/>
      <c r="C40" s="289" t="s">
        <v>35</v>
      </c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</row>
    <row r="41" spans="1:34" x14ac:dyDescent="0.25">
      <c r="A41" s="65"/>
      <c r="B41" s="277" t="s">
        <v>7</v>
      </c>
      <c r="C41" s="279" t="s">
        <v>36</v>
      </c>
      <c r="D41" s="282" t="s">
        <v>37</v>
      </c>
      <c r="E41" s="284" t="s">
        <v>10</v>
      </c>
      <c r="F41" s="285"/>
      <c r="G41" s="234" t="s">
        <v>11</v>
      </c>
      <c r="H41" s="235"/>
      <c r="I41" s="234" t="s">
        <v>12</v>
      </c>
      <c r="J41" s="235"/>
      <c r="K41" s="234" t="s">
        <v>13</v>
      </c>
      <c r="L41" s="235"/>
      <c r="M41" s="234" t="s">
        <v>14</v>
      </c>
      <c r="N41" s="235"/>
      <c r="O41" s="234" t="s">
        <v>15</v>
      </c>
      <c r="P41" s="235"/>
      <c r="Q41" s="234" t="s">
        <v>16</v>
      </c>
      <c r="R41" s="235"/>
      <c r="S41" s="234" t="s">
        <v>17</v>
      </c>
      <c r="T41" s="235"/>
      <c r="U41" s="234" t="s">
        <v>18</v>
      </c>
      <c r="V41" s="235"/>
      <c r="W41" s="234" t="s">
        <v>19</v>
      </c>
      <c r="X41" s="235"/>
      <c r="Y41" s="234" t="s">
        <v>20</v>
      </c>
      <c r="Z41" s="235"/>
      <c r="AA41" s="234" t="s">
        <v>21</v>
      </c>
      <c r="AB41" s="235"/>
    </row>
    <row r="42" spans="1:34" x14ac:dyDescent="0.25">
      <c r="B42" s="278"/>
      <c r="C42" s="280"/>
      <c r="D42" s="283"/>
      <c r="E42" s="223">
        <f>E25</f>
        <v>0</v>
      </c>
      <c r="F42" s="224"/>
      <c r="G42" s="275">
        <f>G25</f>
        <v>0</v>
      </c>
      <c r="H42" s="276"/>
      <c r="I42" s="275">
        <f>I25</f>
        <v>0</v>
      </c>
      <c r="J42" s="276"/>
      <c r="K42" s="275">
        <f>K25</f>
        <v>0</v>
      </c>
      <c r="L42" s="276"/>
      <c r="M42" s="275">
        <f>M25</f>
        <v>0</v>
      </c>
      <c r="N42" s="276"/>
      <c r="O42" s="275">
        <f>O25</f>
        <v>0</v>
      </c>
      <c r="P42" s="276"/>
      <c r="Q42" s="275">
        <f>Q25</f>
        <v>0</v>
      </c>
      <c r="R42" s="276"/>
      <c r="S42" s="275">
        <f>S25</f>
        <v>0</v>
      </c>
      <c r="T42" s="276"/>
      <c r="U42" s="275">
        <f>U25</f>
        <v>0</v>
      </c>
      <c r="V42" s="276"/>
      <c r="W42" s="275">
        <f>W25</f>
        <v>0</v>
      </c>
      <c r="X42" s="276"/>
      <c r="Y42" s="275">
        <f>Y25</f>
        <v>0</v>
      </c>
      <c r="Z42" s="276"/>
      <c r="AA42" s="275">
        <f>AA25</f>
        <v>0</v>
      </c>
      <c r="AB42" s="276"/>
    </row>
    <row r="43" spans="1:34" ht="33" x14ac:dyDescent="0.25">
      <c r="B43" s="278"/>
      <c r="C43" s="281"/>
      <c r="D43" s="283"/>
      <c r="E43" s="16" t="s">
        <v>23</v>
      </c>
      <c r="F43" s="17" t="s">
        <v>24</v>
      </c>
      <c r="G43" s="16" t="s">
        <v>23</v>
      </c>
      <c r="H43" s="17" t="s">
        <v>24</v>
      </c>
      <c r="I43" s="16" t="s">
        <v>23</v>
      </c>
      <c r="J43" s="17" t="s">
        <v>24</v>
      </c>
      <c r="K43" s="16" t="s">
        <v>23</v>
      </c>
      <c r="L43" s="17" t="s">
        <v>24</v>
      </c>
      <c r="M43" s="16" t="s">
        <v>23</v>
      </c>
      <c r="N43" s="17" t="s">
        <v>24</v>
      </c>
      <c r="O43" s="16" t="s">
        <v>23</v>
      </c>
      <c r="P43" s="17" t="s">
        <v>24</v>
      </c>
      <c r="Q43" s="16" t="s">
        <v>23</v>
      </c>
      <c r="R43" s="17" t="s">
        <v>24</v>
      </c>
      <c r="S43" s="16" t="s">
        <v>23</v>
      </c>
      <c r="T43" s="17" t="s">
        <v>24</v>
      </c>
      <c r="U43" s="16" t="s">
        <v>23</v>
      </c>
      <c r="V43" s="17" t="s">
        <v>24</v>
      </c>
      <c r="W43" s="16" t="s">
        <v>23</v>
      </c>
      <c r="X43" s="17" t="s">
        <v>24</v>
      </c>
      <c r="Y43" s="16" t="s">
        <v>23</v>
      </c>
      <c r="Z43" s="17" t="s">
        <v>24</v>
      </c>
      <c r="AA43" s="16" t="s">
        <v>23</v>
      </c>
      <c r="AB43" s="17" t="s">
        <v>24</v>
      </c>
    </row>
    <row r="44" spans="1:34" x14ac:dyDescent="0.25">
      <c r="A44" s="65"/>
      <c r="B44" s="18">
        <f t="shared" ref="B44:B51" si="15">B14</f>
        <v>1</v>
      </c>
      <c r="C44" s="19" t="str">
        <f t="shared" ref="C44:C51" si="16">C14</f>
        <v>Продукт/услуга 1</v>
      </c>
      <c r="D44" s="107" t="e">
        <f>Таб.4!G8</f>
        <v>#DIV/0!</v>
      </c>
      <c r="E44" s="18">
        <f t="shared" ref="E44:E51" si="17">E14</f>
        <v>0</v>
      </c>
      <c r="F44" s="18" t="e">
        <f t="shared" ref="F44:F51" si="18">D44*E44</f>
        <v>#DIV/0!</v>
      </c>
      <c r="G44" s="18">
        <f t="shared" ref="G44:G51" si="19">G14</f>
        <v>0</v>
      </c>
      <c r="H44" s="18" t="e">
        <f t="shared" ref="H44:H51" si="20">G44*D44</f>
        <v>#DIV/0!</v>
      </c>
      <c r="I44" s="18">
        <f t="shared" ref="I44:I51" si="21">I14</f>
        <v>0</v>
      </c>
      <c r="J44" s="18" t="e">
        <f t="shared" ref="J44:J51" si="22">I44-D44</f>
        <v>#DIV/0!</v>
      </c>
      <c r="K44" s="18">
        <f t="shared" ref="K44:K51" si="23">K14</f>
        <v>0</v>
      </c>
      <c r="L44" s="18" t="e">
        <f t="shared" ref="L44:L51" si="24">K44*D44</f>
        <v>#DIV/0!</v>
      </c>
      <c r="M44" s="18">
        <f t="shared" ref="M44:M51" si="25">M14</f>
        <v>0</v>
      </c>
      <c r="N44" s="18" t="e">
        <f t="shared" ref="N44:N51" si="26">M44*D44</f>
        <v>#DIV/0!</v>
      </c>
      <c r="O44" s="18">
        <f t="shared" ref="O44:O51" si="27">O14</f>
        <v>0</v>
      </c>
      <c r="P44" s="18" t="e">
        <f t="shared" ref="P44:P51" si="28">O44*D44</f>
        <v>#DIV/0!</v>
      </c>
      <c r="Q44" s="18">
        <f t="shared" ref="Q44:Q51" si="29">Q14</f>
        <v>0</v>
      </c>
      <c r="R44" s="18" t="e">
        <f t="shared" ref="R44:R51" si="30">Q44*D44</f>
        <v>#DIV/0!</v>
      </c>
      <c r="S44" s="18">
        <f t="shared" ref="S44:S51" si="31">S14</f>
        <v>0</v>
      </c>
      <c r="T44" s="18" t="e">
        <f t="shared" ref="T44:T51" si="32">S44*D44</f>
        <v>#DIV/0!</v>
      </c>
      <c r="U44" s="18">
        <f t="shared" ref="U44:U51" si="33">U14</f>
        <v>0</v>
      </c>
      <c r="V44" s="18" t="e">
        <f t="shared" ref="V44:V51" si="34">U44*D44</f>
        <v>#DIV/0!</v>
      </c>
      <c r="W44" s="18">
        <f t="shared" ref="W44:W51" si="35">W14</f>
        <v>0</v>
      </c>
      <c r="X44" s="18" t="e">
        <f t="shared" ref="X44:X51" si="36">W44*D44</f>
        <v>#DIV/0!</v>
      </c>
      <c r="Y44" s="18">
        <f t="shared" ref="Y44:Y51" si="37">Y14</f>
        <v>0</v>
      </c>
      <c r="Z44" s="18" t="e">
        <f t="shared" ref="Z44:Z51" si="38">Y44*D44</f>
        <v>#DIV/0!</v>
      </c>
      <c r="AA44" s="18">
        <f t="shared" ref="AA44:AA51" si="39">AA14</f>
        <v>0</v>
      </c>
      <c r="AB44" s="18" t="e">
        <f t="shared" ref="AB44:AB51" si="40">AA44*D44</f>
        <v>#DIV/0!</v>
      </c>
    </row>
    <row r="45" spans="1:34" x14ac:dyDescent="0.25">
      <c r="A45" s="65"/>
      <c r="B45" s="18">
        <f t="shared" si="15"/>
        <v>2</v>
      </c>
      <c r="C45" s="20" t="str">
        <f t="shared" si="16"/>
        <v>Продукт/услуга 2</v>
      </c>
      <c r="D45" s="108" t="e">
        <f>Таб.4!G18</f>
        <v>#DIV/0!</v>
      </c>
      <c r="E45" s="18">
        <f t="shared" si="17"/>
        <v>0</v>
      </c>
      <c r="F45" s="18" t="e">
        <f t="shared" si="18"/>
        <v>#DIV/0!</v>
      </c>
      <c r="G45" s="18">
        <f t="shared" si="19"/>
        <v>0</v>
      </c>
      <c r="H45" s="18" t="e">
        <f t="shared" si="20"/>
        <v>#DIV/0!</v>
      </c>
      <c r="I45" s="18">
        <f t="shared" si="21"/>
        <v>0</v>
      </c>
      <c r="J45" s="18" t="e">
        <f t="shared" si="22"/>
        <v>#DIV/0!</v>
      </c>
      <c r="K45" s="18">
        <f t="shared" si="23"/>
        <v>0</v>
      </c>
      <c r="L45" s="18" t="e">
        <f t="shared" si="24"/>
        <v>#DIV/0!</v>
      </c>
      <c r="M45" s="18">
        <f t="shared" si="25"/>
        <v>0</v>
      </c>
      <c r="N45" s="18" t="e">
        <f t="shared" si="26"/>
        <v>#DIV/0!</v>
      </c>
      <c r="O45" s="18">
        <f t="shared" si="27"/>
        <v>0</v>
      </c>
      <c r="P45" s="18" t="e">
        <f t="shared" si="28"/>
        <v>#DIV/0!</v>
      </c>
      <c r="Q45" s="18">
        <f t="shared" si="29"/>
        <v>0</v>
      </c>
      <c r="R45" s="18" t="e">
        <f t="shared" si="30"/>
        <v>#DIV/0!</v>
      </c>
      <c r="S45" s="18">
        <f t="shared" si="31"/>
        <v>0</v>
      </c>
      <c r="T45" s="18" t="e">
        <f t="shared" si="32"/>
        <v>#DIV/0!</v>
      </c>
      <c r="U45" s="18">
        <f t="shared" si="33"/>
        <v>0</v>
      </c>
      <c r="V45" s="18" t="e">
        <f t="shared" si="34"/>
        <v>#DIV/0!</v>
      </c>
      <c r="W45" s="18">
        <f t="shared" si="35"/>
        <v>0</v>
      </c>
      <c r="X45" s="18" t="e">
        <f t="shared" si="36"/>
        <v>#DIV/0!</v>
      </c>
      <c r="Y45" s="18">
        <f t="shared" si="37"/>
        <v>0</v>
      </c>
      <c r="Z45" s="18" t="e">
        <f t="shared" si="38"/>
        <v>#DIV/0!</v>
      </c>
      <c r="AA45" s="18">
        <f t="shared" si="39"/>
        <v>0</v>
      </c>
      <c r="AB45" s="18" t="e">
        <f t="shared" si="40"/>
        <v>#DIV/0!</v>
      </c>
    </row>
    <row r="46" spans="1:34" x14ac:dyDescent="0.25">
      <c r="A46" s="65"/>
      <c r="B46" s="18">
        <f t="shared" si="15"/>
        <v>3</v>
      </c>
      <c r="C46" s="19" t="str">
        <f t="shared" si="16"/>
        <v>Продукт/услуга 3</v>
      </c>
      <c r="D46" s="109" t="e">
        <f>Таб.4!G28</f>
        <v>#DIV/0!</v>
      </c>
      <c r="E46" s="18">
        <f t="shared" si="17"/>
        <v>0</v>
      </c>
      <c r="F46" s="18" t="e">
        <f t="shared" si="18"/>
        <v>#DIV/0!</v>
      </c>
      <c r="G46" s="18">
        <f t="shared" si="19"/>
        <v>0</v>
      </c>
      <c r="H46" s="18" t="e">
        <f t="shared" si="20"/>
        <v>#DIV/0!</v>
      </c>
      <c r="I46" s="18">
        <f t="shared" si="21"/>
        <v>0</v>
      </c>
      <c r="J46" s="18" t="e">
        <f t="shared" si="22"/>
        <v>#DIV/0!</v>
      </c>
      <c r="K46" s="18">
        <f t="shared" si="23"/>
        <v>0</v>
      </c>
      <c r="L46" s="18" t="e">
        <f t="shared" si="24"/>
        <v>#DIV/0!</v>
      </c>
      <c r="M46" s="18">
        <f t="shared" si="25"/>
        <v>0</v>
      </c>
      <c r="N46" s="18" t="e">
        <f t="shared" si="26"/>
        <v>#DIV/0!</v>
      </c>
      <c r="O46" s="18">
        <f t="shared" si="27"/>
        <v>0</v>
      </c>
      <c r="P46" s="18" t="e">
        <f t="shared" si="28"/>
        <v>#DIV/0!</v>
      </c>
      <c r="Q46" s="18">
        <f t="shared" si="29"/>
        <v>0</v>
      </c>
      <c r="R46" s="18" t="e">
        <f t="shared" si="30"/>
        <v>#DIV/0!</v>
      </c>
      <c r="S46" s="18">
        <f t="shared" si="31"/>
        <v>0</v>
      </c>
      <c r="T46" s="18" t="e">
        <f t="shared" si="32"/>
        <v>#DIV/0!</v>
      </c>
      <c r="U46" s="18">
        <f t="shared" si="33"/>
        <v>0</v>
      </c>
      <c r="V46" s="18" t="e">
        <f t="shared" si="34"/>
        <v>#DIV/0!</v>
      </c>
      <c r="W46" s="18">
        <f t="shared" si="35"/>
        <v>0</v>
      </c>
      <c r="X46" s="18" t="e">
        <f t="shared" si="36"/>
        <v>#DIV/0!</v>
      </c>
      <c r="Y46" s="18">
        <f t="shared" si="37"/>
        <v>0</v>
      </c>
      <c r="Z46" s="18" t="e">
        <f t="shared" si="38"/>
        <v>#DIV/0!</v>
      </c>
      <c r="AA46" s="18">
        <f t="shared" si="39"/>
        <v>0</v>
      </c>
      <c r="AB46" s="18" t="e">
        <f t="shared" si="40"/>
        <v>#DIV/0!</v>
      </c>
    </row>
    <row r="47" spans="1:34" x14ac:dyDescent="0.25">
      <c r="A47" s="65"/>
      <c r="B47" s="18">
        <f t="shared" si="15"/>
        <v>4</v>
      </c>
      <c r="C47" s="20" t="str">
        <f t="shared" si="16"/>
        <v>Продукт/услуга 4</v>
      </c>
      <c r="D47" s="108" t="e">
        <f>Таб.4!G39</f>
        <v>#DIV/0!</v>
      </c>
      <c r="E47" s="18">
        <f t="shared" si="17"/>
        <v>0</v>
      </c>
      <c r="F47" s="18" t="e">
        <f t="shared" si="18"/>
        <v>#DIV/0!</v>
      </c>
      <c r="G47" s="18">
        <f t="shared" si="19"/>
        <v>0</v>
      </c>
      <c r="H47" s="18" t="e">
        <f t="shared" si="20"/>
        <v>#DIV/0!</v>
      </c>
      <c r="I47" s="18">
        <f t="shared" si="21"/>
        <v>0</v>
      </c>
      <c r="J47" s="18" t="e">
        <f t="shared" si="22"/>
        <v>#DIV/0!</v>
      </c>
      <c r="K47" s="18">
        <f t="shared" si="23"/>
        <v>0</v>
      </c>
      <c r="L47" s="18" t="e">
        <f t="shared" si="24"/>
        <v>#DIV/0!</v>
      </c>
      <c r="M47" s="18">
        <f t="shared" si="25"/>
        <v>0</v>
      </c>
      <c r="N47" s="18" t="e">
        <f t="shared" si="26"/>
        <v>#DIV/0!</v>
      </c>
      <c r="O47" s="18">
        <f t="shared" si="27"/>
        <v>0</v>
      </c>
      <c r="P47" s="18" t="e">
        <f t="shared" si="28"/>
        <v>#DIV/0!</v>
      </c>
      <c r="Q47" s="18">
        <f t="shared" si="29"/>
        <v>0</v>
      </c>
      <c r="R47" s="18" t="e">
        <f t="shared" si="30"/>
        <v>#DIV/0!</v>
      </c>
      <c r="S47" s="18">
        <f t="shared" si="31"/>
        <v>0</v>
      </c>
      <c r="T47" s="18" t="e">
        <f t="shared" si="32"/>
        <v>#DIV/0!</v>
      </c>
      <c r="U47" s="18">
        <f t="shared" si="33"/>
        <v>0</v>
      </c>
      <c r="V47" s="18" t="e">
        <f t="shared" si="34"/>
        <v>#DIV/0!</v>
      </c>
      <c r="W47" s="18">
        <f t="shared" si="35"/>
        <v>0</v>
      </c>
      <c r="X47" s="18" t="e">
        <f t="shared" si="36"/>
        <v>#DIV/0!</v>
      </c>
      <c r="Y47" s="18">
        <f t="shared" si="37"/>
        <v>0</v>
      </c>
      <c r="Z47" s="18" t="e">
        <f t="shared" si="38"/>
        <v>#DIV/0!</v>
      </c>
      <c r="AA47" s="18">
        <f t="shared" si="39"/>
        <v>0</v>
      </c>
      <c r="AB47" s="18" t="e">
        <f t="shared" si="40"/>
        <v>#DIV/0!</v>
      </c>
    </row>
    <row r="48" spans="1:34" x14ac:dyDescent="0.25">
      <c r="A48" s="65"/>
      <c r="B48" s="18">
        <f t="shared" si="15"/>
        <v>5</v>
      </c>
      <c r="C48" s="19" t="str">
        <f t="shared" si="16"/>
        <v>Продукт/услуга 5</v>
      </c>
      <c r="D48" s="109" t="e">
        <f>Таб.4!G49</f>
        <v>#DIV/0!</v>
      </c>
      <c r="E48" s="18">
        <f t="shared" si="17"/>
        <v>0</v>
      </c>
      <c r="F48" s="18" t="e">
        <f t="shared" si="18"/>
        <v>#DIV/0!</v>
      </c>
      <c r="G48" s="18">
        <f t="shared" si="19"/>
        <v>0</v>
      </c>
      <c r="H48" s="18" t="e">
        <f t="shared" si="20"/>
        <v>#DIV/0!</v>
      </c>
      <c r="I48" s="18">
        <f t="shared" si="21"/>
        <v>0</v>
      </c>
      <c r="J48" s="18" t="e">
        <f t="shared" si="22"/>
        <v>#DIV/0!</v>
      </c>
      <c r="K48" s="18">
        <f t="shared" si="23"/>
        <v>0</v>
      </c>
      <c r="L48" s="18" t="e">
        <f t="shared" si="24"/>
        <v>#DIV/0!</v>
      </c>
      <c r="M48" s="18">
        <f t="shared" si="25"/>
        <v>0</v>
      </c>
      <c r="N48" s="18" t="e">
        <f t="shared" si="26"/>
        <v>#DIV/0!</v>
      </c>
      <c r="O48" s="18">
        <f t="shared" si="27"/>
        <v>0</v>
      </c>
      <c r="P48" s="18" t="e">
        <f t="shared" si="28"/>
        <v>#DIV/0!</v>
      </c>
      <c r="Q48" s="18">
        <f t="shared" si="29"/>
        <v>0</v>
      </c>
      <c r="R48" s="18" t="e">
        <f t="shared" si="30"/>
        <v>#DIV/0!</v>
      </c>
      <c r="S48" s="18">
        <f t="shared" si="31"/>
        <v>0</v>
      </c>
      <c r="T48" s="18" t="e">
        <f t="shared" si="32"/>
        <v>#DIV/0!</v>
      </c>
      <c r="U48" s="18">
        <f t="shared" si="33"/>
        <v>0</v>
      </c>
      <c r="V48" s="18" t="e">
        <f t="shared" si="34"/>
        <v>#DIV/0!</v>
      </c>
      <c r="W48" s="18">
        <f t="shared" si="35"/>
        <v>0</v>
      </c>
      <c r="X48" s="18" t="e">
        <f t="shared" si="36"/>
        <v>#DIV/0!</v>
      </c>
      <c r="Y48" s="18">
        <f t="shared" si="37"/>
        <v>0</v>
      </c>
      <c r="Z48" s="18" t="e">
        <f t="shared" si="38"/>
        <v>#DIV/0!</v>
      </c>
      <c r="AA48" s="18">
        <f t="shared" si="39"/>
        <v>0</v>
      </c>
      <c r="AB48" s="18" t="e">
        <f t="shared" si="40"/>
        <v>#DIV/0!</v>
      </c>
    </row>
    <row r="49" spans="1:30" x14ac:dyDescent="0.25">
      <c r="A49" s="65"/>
      <c r="B49" s="18">
        <f t="shared" si="15"/>
        <v>6</v>
      </c>
      <c r="C49" s="19" t="str">
        <f t="shared" si="16"/>
        <v>Продукт/услуга 6</v>
      </c>
      <c r="D49" s="109" t="e">
        <f>Таб.4!G59</f>
        <v>#DIV/0!</v>
      </c>
      <c r="E49" s="18">
        <f t="shared" si="17"/>
        <v>0</v>
      </c>
      <c r="F49" s="18" t="e">
        <f t="shared" si="18"/>
        <v>#DIV/0!</v>
      </c>
      <c r="G49" s="18">
        <f t="shared" si="19"/>
        <v>0</v>
      </c>
      <c r="H49" s="18" t="e">
        <f t="shared" si="20"/>
        <v>#DIV/0!</v>
      </c>
      <c r="I49" s="18">
        <f t="shared" si="21"/>
        <v>0</v>
      </c>
      <c r="J49" s="18" t="e">
        <f t="shared" si="22"/>
        <v>#DIV/0!</v>
      </c>
      <c r="K49" s="18">
        <f t="shared" si="23"/>
        <v>0</v>
      </c>
      <c r="L49" s="18" t="e">
        <f t="shared" si="24"/>
        <v>#DIV/0!</v>
      </c>
      <c r="M49" s="18">
        <f t="shared" si="25"/>
        <v>0</v>
      </c>
      <c r="N49" s="18" t="e">
        <f t="shared" si="26"/>
        <v>#DIV/0!</v>
      </c>
      <c r="O49" s="18">
        <f t="shared" si="27"/>
        <v>0</v>
      </c>
      <c r="P49" s="18" t="e">
        <f t="shared" si="28"/>
        <v>#DIV/0!</v>
      </c>
      <c r="Q49" s="18">
        <f t="shared" si="29"/>
        <v>0</v>
      </c>
      <c r="R49" s="18" t="e">
        <f t="shared" si="30"/>
        <v>#DIV/0!</v>
      </c>
      <c r="S49" s="18">
        <f t="shared" si="31"/>
        <v>0</v>
      </c>
      <c r="T49" s="18" t="e">
        <f t="shared" si="32"/>
        <v>#DIV/0!</v>
      </c>
      <c r="U49" s="18">
        <f t="shared" si="33"/>
        <v>0</v>
      </c>
      <c r="V49" s="18" t="e">
        <f t="shared" si="34"/>
        <v>#DIV/0!</v>
      </c>
      <c r="W49" s="18">
        <f t="shared" si="35"/>
        <v>0</v>
      </c>
      <c r="X49" s="18" t="e">
        <f t="shared" si="36"/>
        <v>#DIV/0!</v>
      </c>
      <c r="Y49" s="18">
        <f t="shared" si="37"/>
        <v>0</v>
      </c>
      <c r="Z49" s="18" t="e">
        <f t="shared" si="38"/>
        <v>#DIV/0!</v>
      </c>
      <c r="AA49" s="18">
        <f t="shared" si="39"/>
        <v>0</v>
      </c>
      <c r="AB49" s="18" t="e">
        <f t="shared" si="40"/>
        <v>#DIV/0!</v>
      </c>
    </row>
    <row r="50" spans="1:30" x14ac:dyDescent="0.25">
      <c r="A50" s="65"/>
      <c r="B50" s="18">
        <f t="shared" si="15"/>
        <v>7</v>
      </c>
      <c r="C50" s="19" t="str">
        <f t="shared" si="16"/>
        <v>Продукт/услуга 7</v>
      </c>
      <c r="D50" s="109" t="e">
        <f>Таб.4!G69</f>
        <v>#DIV/0!</v>
      </c>
      <c r="E50" s="18">
        <f t="shared" si="17"/>
        <v>0</v>
      </c>
      <c r="F50" s="18" t="e">
        <f t="shared" si="18"/>
        <v>#DIV/0!</v>
      </c>
      <c r="G50" s="18">
        <f t="shared" si="19"/>
        <v>0</v>
      </c>
      <c r="H50" s="18" t="e">
        <f t="shared" si="20"/>
        <v>#DIV/0!</v>
      </c>
      <c r="I50" s="18">
        <f t="shared" si="21"/>
        <v>0</v>
      </c>
      <c r="J50" s="18" t="e">
        <f t="shared" si="22"/>
        <v>#DIV/0!</v>
      </c>
      <c r="K50" s="18">
        <f t="shared" si="23"/>
        <v>0</v>
      </c>
      <c r="L50" s="18" t="e">
        <f t="shared" si="24"/>
        <v>#DIV/0!</v>
      </c>
      <c r="M50" s="18">
        <f t="shared" si="25"/>
        <v>0</v>
      </c>
      <c r="N50" s="18" t="e">
        <f t="shared" si="26"/>
        <v>#DIV/0!</v>
      </c>
      <c r="O50" s="18">
        <f t="shared" si="27"/>
        <v>0</v>
      </c>
      <c r="P50" s="18" t="e">
        <f t="shared" si="28"/>
        <v>#DIV/0!</v>
      </c>
      <c r="Q50" s="18">
        <f t="shared" si="29"/>
        <v>0</v>
      </c>
      <c r="R50" s="18" t="e">
        <f t="shared" si="30"/>
        <v>#DIV/0!</v>
      </c>
      <c r="S50" s="18">
        <f t="shared" si="31"/>
        <v>0</v>
      </c>
      <c r="T50" s="18" t="e">
        <f t="shared" si="32"/>
        <v>#DIV/0!</v>
      </c>
      <c r="U50" s="18">
        <f t="shared" si="33"/>
        <v>0</v>
      </c>
      <c r="V50" s="18" t="e">
        <f t="shared" si="34"/>
        <v>#DIV/0!</v>
      </c>
      <c r="W50" s="18">
        <f t="shared" si="35"/>
        <v>0</v>
      </c>
      <c r="X50" s="18" t="e">
        <f t="shared" si="36"/>
        <v>#DIV/0!</v>
      </c>
      <c r="Y50" s="18">
        <f t="shared" si="37"/>
        <v>0</v>
      </c>
      <c r="Z50" s="18" t="e">
        <f t="shared" si="38"/>
        <v>#DIV/0!</v>
      </c>
      <c r="AA50" s="18">
        <f t="shared" si="39"/>
        <v>0</v>
      </c>
      <c r="AB50" s="18" t="e">
        <f t="shared" si="40"/>
        <v>#DIV/0!</v>
      </c>
    </row>
    <row r="51" spans="1:30" x14ac:dyDescent="0.25">
      <c r="A51" s="65"/>
      <c r="B51" s="18">
        <f t="shared" si="15"/>
        <v>8</v>
      </c>
      <c r="C51" s="21" t="str">
        <f t="shared" si="16"/>
        <v>Продукт/услуга 8</v>
      </c>
      <c r="D51" s="109" t="e">
        <f>Таб.4!G80</f>
        <v>#DIV/0!</v>
      </c>
      <c r="E51" s="18">
        <f t="shared" si="17"/>
        <v>0</v>
      </c>
      <c r="F51" s="18" t="e">
        <f t="shared" si="18"/>
        <v>#DIV/0!</v>
      </c>
      <c r="G51" s="18">
        <f t="shared" si="19"/>
        <v>0</v>
      </c>
      <c r="H51" s="18" t="e">
        <f t="shared" si="20"/>
        <v>#DIV/0!</v>
      </c>
      <c r="I51" s="18">
        <f t="shared" si="21"/>
        <v>0</v>
      </c>
      <c r="J51" s="18" t="e">
        <f t="shared" si="22"/>
        <v>#DIV/0!</v>
      </c>
      <c r="K51" s="18">
        <f t="shared" si="23"/>
        <v>0</v>
      </c>
      <c r="L51" s="18" t="e">
        <f t="shared" si="24"/>
        <v>#DIV/0!</v>
      </c>
      <c r="M51" s="18">
        <f t="shared" si="25"/>
        <v>0</v>
      </c>
      <c r="N51" s="18" t="e">
        <f t="shared" si="26"/>
        <v>#DIV/0!</v>
      </c>
      <c r="O51" s="18">
        <f t="shared" si="27"/>
        <v>0</v>
      </c>
      <c r="P51" s="18" t="e">
        <f t="shared" si="28"/>
        <v>#DIV/0!</v>
      </c>
      <c r="Q51" s="18">
        <f t="shared" si="29"/>
        <v>0</v>
      </c>
      <c r="R51" s="18" t="e">
        <f t="shared" si="30"/>
        <v>#DIV/0!</v>
      </c>
      <c r="S51" s="18">
        <f t="shared" si="31"/>
        <v>0</v>
      </c>
      <c r="T51" s="18" t="e">
        <f t="shared" si="32"/>
        <v>#DIV/0!</v>
      </c>
      <c r="U51" s="18">
        <f t="shared" si="33"/>
        <v>0</v>
      </c>
      <c r="V51" s="18" t="e">
        <f t="shared" si="34"/>
        <v>#DIV/0!</v>
      </c>
      <c r="W51" s="18">
        <f t="shared" si="35"/>
        <v>0</v>
      </c>
      <c r="X51" s="18" t="e">
        <f t="shared" si="36"/>
        <v>#DIV/0!</v>
      </c>
      <c r="Y51" s="18">
        <f t="shared" si="37"/>
        <v>0</v>
      </c>
      <c r="Z51" s="18" t="e">
        <f t="shared" si="38"/>
        <v>#DIV/0!</v>
      </c>
      <c r="AA51" s="18">
        <f t="shared" si="39"/>
        <v>0</v>
      </c>
      <c r="AB51" s="18" t="e">
        <f t="shared" si="40"/>
        <v>#DIV/0!</v>
      </c>
    </row>
    <row r="52" spans="1:30" x14ac:dyDescent="0.25">
      <c r="A52" s="66"/>
      <c r="B52" s="13"/>
      <c r="C52" s="14" t="s">
        <v>25</v>
      </c>
      <c r="D52" s="110"/>
      <c r="E52" s="68">
        <f t="shared" ref="E52:AB52" si="41">SUM(E44:E51)</f>
        <v>0</v>
      </c>
      <c r="F52" s="68" t="e">
        <f t="shared" si="41"/>
        <v>#DIV/0!</v>
      </c>
      <c r="G52" s="68">
        <f t="shared" si="41"/>
        <v>0</v>
      </c>
      <c r="H52" s="68" t="e">
        <f t="shared" si="41"/>
        <v>#DIV/0!</v>
      </c>
      <c r="I52" s="68">
        <f t="shared" si="41"/>
        <v>0</v>
      </c>
      <c r="J52" s="68" t="e">
        <f t="shared" si="41"/>
        <v>#DIV/0!</v>
      </c>
      <c r="K52" s="68">
        <f t="shared" si="41"/>
        <v>0</v>
      </c>
      <c r="L52" s="68" t="e">
        <f t="shared" si="41"/>
        <v>#DIV/0!</v>
      </c>
      <c r="M52" s="68">
        <f t="shared" si="41"/>
        <v>0</v>
      </c>
      <c r="N52" s="68" t="e">
        <f t="shared" si="41"/>
        <v>#DIV/0!</v>
      </c>
      <c r="O52" s="68">
        <f t="shared" si="41"/>
        <v>0</v>
      </c>
      <c r="P52" s="68" t="e">
        <f t="shared" si="41"/>
        <v>#DIV/0!</v>
      </c>
      <c r="Q52" s="68">
        <f t="shared" si="41"/>
        <v>0</v>
      </c>
      <c r="R52" s="68" t="e">
        <f t="shared" si="41"/>
        <v>#DIV/0!</v>
      </c>
      <c r="S52" s="68">
        <f t="shared" si="41"/>
        <v>0</v>
      </c>
      <c r="T52" s="68" t="e">
        <f t="shared" si="41"/>
        <v>#DIV/0!</v>
      </c>
      <c r="U52" s="68">
        <f t="shared" si="41"/>
        <v>0</v>
      </c>
      <c r="V52" s="68" t="e">
        <f t="shared" si="41"/>
        <v>#DIV/0!</v>
      </c>
      <c r="W52" s="68">
        <f t="shared" si="41"/>
        <v>0</v>
      </c>
      <c r="X52" s="68" t="e">
        <f t="shared" si="41"/>
        <v>#DIV/0!</v>
      </c>
      <c r="Y52" s="68">
        <f t="shared" si="41"/>
        <v>0</v>
      </c>
      <c r="Z52" s="68" t="e">
        <f t="shared" si="41"/>
        <v>#DIV/0!</v>
      </c>
      <c r="AA52" s="68">
        <f t="shared" si="41"/>
        <v>0</v>
      </c>
      <c r="AB52" s="68" t="e">
        <f t="shared" si="41"/>
        <v>#DIV/0!</v>
      </c>
      <c r="AC52" s="86"/>
      <c r="AD52" s="86"/>
    </row>
    <row r="54" spans="1:30" x14ac:dyDescent="0.25">
      <c r="C54" s="226" t="s">
        <v>38</v>
      </c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</row>
    <row r="55" spans="1:30" x14ac:dyDescent="0.25">
      <c r="C55" s="227" t="s">
        <v>39</v>
      </c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</row>
    <row r="56" spans="1:30" x14ac:dyDescent="0.25">
      <c r="B56" s="229" t="s">
        <v>7</v>
      </c>
      <c r="C56" s="273" t="s">
        <v>40</v>
      </c>
      <c r="D56" s="231"/>
      <c r="E56" s="234" t="s">
        <v>10</v>
      </c>
      <c r="F56" s="235"/>
      <c r="G56" s="234" t="s">
        <v>11</v>
      </c>
      <c r="H56" s="235"/>
      <c r="I56" s="234" t="s">
        <v>12</v>
      </c>
      <c r="J56" s="235"/>
      <c r="K56" s="234" t="s">
        <v>13</v>
      </c>
      <c r="L56" s="235"/>
      <c r="M56" s="234" t="s">
        <v>14</v>
      </c>
      <c r="N56" s="235"/>
      <c r="O56" s="234" t="s">
        <v>15</v>
      </c>
      <c r="P56" s="235"/>
      <c r="Q56" s="234" t="s">
        <v>16</v>
      </c>
      <c r="R56" s="235"/>
      <c r="S56" s="234" t="s">
        <v>17</v>
      </c>
      <c r="T56" s="235"/>
      <c r="U56" s="234" t="s">
        <v>18</v>
      </c>
      <c r="V56" s="235"/>
      <c r="W56" s="234" t="s">
        <v>19</v>
      </c>
      <c r="X56" s="235"/>
      <c r="Y56" s="234" t="s">
        <v>20</v>
      </c>
      <c r="Z56" s="235"/>
      <c r="AA56" s="234" t="s">
        <v>21</v>
      </c>
      <c r="AB56" s="235"/>
    </row>
    <row r="57" spans="1:30" x14ac:dyDescent="0.25">
      <c r="B57" s="229"/>
      <c r="C57" s="274"/>
      <c r="D57" s="233"/>
      <c r="E57" s="223">
        <f>E12</f>
        <v>0</v>
      </c>
      <c r="F57" s="224"/>
      <c r="G57" s="223">
        <f t="shared" ref="G57" si="42">G12</f>
        <v>0</v>
      </c>
      <c r="H57" s="224"/>
      <c r="I57" s="223">
        <f t="shared" ref="I57" si="43">I12</f>
        <v>0</v>
      </c>
      <c r="J57" s="224"/>
      <c r="K57" s="223">
        <f t="shared" ref="K57" si="44">K12</f>
        <v>0</v>
      </c>
      <c r="L57" s="224"/>
      <c r="M57" s="223">
        <f t="shared" ref="M57" si="45">M12</f>
        <v>0</v>
      </c>
      <c r="N57" s="224"/>
      <c r="O57" s="223">
        <f t="shared" ref="O57" si="46">O12</f>
        <v>0</v>
      </c>
      <c r="P57" s="224"/>
      <c r="Q57" s="223">
        <f t="shared" ref="Q57" si="47">Q12</f>
        <v>0</v>
      </c>
      <c r="R57" s="224"/>
      <c r="S57" s="223">
        <f t="shared" ref="S57" si="48">S12</f>
        <v>0</v>
      </c>
      <c r="T57" s="224"/>
      <c r="U57" s="223">
        <f t="shared" ref="U57" si="49">U12</f>
        <v>0</v>
      </c>
      <c r="V57" s="224"/>
      <c r="W57" s="223">
        <f t="shared" ref="W57" si="50">W12</f>
        <v>0</v>
      </c>
      <c r="X57" s="224"/>
      <c r="Y57" s="223">
        <f t="shared" ref="Y57" si="51">Y12</f>
        <v>0</v>
      </c>
      <c r="Z57" s="224"/>
      <c r="AA57" s="223">
        <f t="shared" ref="AA57" si="52">AA12</f>
        <v>0</v>
      </c>
      <c r="AB57" s="224"/>
    </row>
    <row r="58" spans="1:30" x14ac:dyDescent="0.25">
      <c r="B58" s="23">
        <v>1</v>
      </c>
      <c r="C58" s="248" t="s">
        <v>41</v>
      </c>
      <c r="D58" s="249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</row>
    <row r="59" spans="1:30" x14ac:dyDescent="0.25">
      <c r="B59" s="23">
        <v>2</v>
      </c>
      <c r="C59" s="264" t="s">
        <v>42</v>
      </c>
      <c r="D59" s="272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</row>
    <row r="60" spans="1:30" x14ac:dyDescent="0.25">
      <c r="B60" s="23">
        <v>3</v>
      </c>
      <c r="C60" s="264" t="s">
        <v>43</v>
      </c>
      <c r="D60" s="272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</row>
    <row r="61" spans="1:30" x14ac:dyDescent="0.25">
      <c r="B61" s="23">
        <v>4</v>
      </c>
      <c r="C61" s="264" t="s">
        <v>44</v>
      </c>
      <c r="D61" s="272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</row>
    <row r="62" spans="1:30" x14ac:dyDescent="0.25">
      <c r="B62" s="23">
        <v>5</v>
      </c>
      <c r="C62" s="264" t="s">
        <v>45</v>
      </c>
      <c r="D62" s="272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</row>
    <row r="63" spans="1:30" x14ac:dyDescent="0.25">
      <c r="B63" s="23"/>
      <c r="C63" s="269" t="s">
        <v>25</v>
      </c>
      <c r="D63" s="270"/>
      <c r="E63" s="265">
        <f>SUM(E58:F62)</f>
        <v>0</v>
      </c>
      <c r="F63" s="265"/>
      <c r="G63" s="265">
        <f>SUM(G58:H62)</f>
        <v>0</v>
      </c>
      <c r="H63" s="265"/>
      <c r="I63" s="265">
        <f>SUM(I58:J62)</f>
        <v>0</v>
      </c>
      <c r="J63" s="265"/>
      <c r="K63" s="265">
        <f>SUM(K58:L62)</f>
        <v>0</v>
      </c>
      <c r="L63" s="265"/>
      <c r="M63" s="265">
        <f>SUM(M58:N62)</f>
        <v>0</v>
      </c>
      <c r="N63" s="265"/>
      <c r="O63" s="265">
        <f>SUM(O58:P62)</f>
        <v>0</v>
      </c>
      <c r="P63" s="265"/>
      <c r="Q63" s="265">
        <f>SUM(Q58:R62)</f>
        <v>0</v>
      </c>
      <c r="R63" s="265"/>
      <c r="S63" s="265">
        <f>SUM(S58:T62)</f>
        <v>0</v>
      </c>
      <c r="T63" s="265"/>
      <c r="U63" s="265">
        <f>SUM(U58:V62)</f>
        <v>0</v>
      </c>
      <c r="V63" s="265"/>
      <c r="W63" s="265">
        <f>SUM(W58:X62)</f>
        <v>0</v>
      </c>
      <c r="X63" s="265"/>
      <c r="Y63" s="265">
        <f>SUM(Y58:Z62)</f>
        <v>0</v>
      </c>
      <c r="Z63" s="265"/>
      <c r="AA63" s="265">
        <f>SUM(AA58:AB62)</f>
        <v>0</v>
      </c>
      <c r="AB63" s="265"/>
    </row>
    <row r="65" spans="2:36" x14ac:dyDescent="0.25">
      <c r="C65" s="226" t="s">
        <v>46</v>
      </c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</row>
    <row r="66" spans="2:36" x14ac:dyDescent="0.25">
      <c r="C66" s="227" t="s">
        <v>47</v>
      </c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</row>
    <row r="67" spans="2:36" x14ac:dyDescent="0.25">
      <c r="B67" s="266" t="s">
        <v>7</v>
      </c>
      <c r="C67" s="230" t="s">
        <v>40</v>
      </c>
      <c r="D67" s="231"/>
      <c r="E67" s="234" t="s">
        <v>10</v>
      </c>
      <c r="F67" s="235"/>
      <c r="G67" s="234" t="s">
        <v>11</v>
      </c>
      <c r="H67" s="235"/>
      <c r="I67" s="234" t="s">
        <v>12</v>
      </c>
      <c r="J67" s="235"/>
      <c r="K67" s="234" t="s">
        <v>13</v>
      </c>
      <c r="L67" s="235"/>
      <c r="M67" s="234" t="s">
        <v>14</v>
      </c>
      <c r="N67" s="235"/>
      <c r="O67" s="234" t="s">
        <v>15</v>
      </c>
      <c r="P67" s="235"/>
      <c r="Q67" s="234" t="s">
        <v>16</v>
      </c>
      <c r="R67" s="235"/>
      <c r="S67" s="234" t="s">
        <v>17</v>
      </c>
      <c r="T67" s="235"/>
      <c r="U67" s="234" t="s">
        <v>18</v>
      </c>
      <c r="V67" s="235"/>
      <c r="W67" s="234" t="s">
        <v>19</v>
      </c>
      <c r="X67" s="235"/>
      <c r="Y67" s="234" t="s">
        <v>20</v>
      </c>
      <c r="Z67" s="235"/>
      <c r="AA67" s="234" t="s">
        <v>21</v>
      </c>
      <c r="AB67" s="235"/>
    </row>
    <row r="68" spans="2:36" x14ac:dyDescent="0.25">
      <c r="B68" s="267"/>
      <c r="C68" s="268"/>
      <c r="D68" s="268"/>
      <c r="E68" s="223">
        <f>E12</f>
        <v>0</v>
      </c>
      <c r="F68" s="224"/>
      <c r="G68" s="223">
        <f t="shared" ref="G68" si="53">G12</f>
        <v>0</v>
      </c>
      <c r="H68" s="224"/>
      <c r="I68" s="223">
        <f t="shared" ref="I68" si="54">I12</f>
        <v>0</v>
      </c>
      <c r="J68" s="224"/>
      <c r="K68" s="223">
        <f t="shared" ref="K68" si="55">K12</f>
        <v>0</v>
      </c>
      <c r="L68" s="224"/>
      <c r="M68" s="223">
        <f t="shared" ref="M68" si="56">M12</f>
        <v>0</v>
      </c>
      <c r="N68" s="224"/>
      <c r="O68" s="223">
        <f t="shared" ref="O68" si="57">O12</f>
        <v>0</v>
      </c>
      <c r="P68" s="224"/>
      <c r="Q68" s="223">
        <f t="shared" ref="Q68" si="58">Q12</f>
        <v>0</v>
      </c>
      <c r="R68" s="224"/>
      <c r="S68" s="223">
        <f t="shared" ref="S68" si="59">S12</f>
        <v>0</v>
      </c>
      <c r="T68" s="224"/>
      <c r="U68" s="223">
        <f t="shared" ref="U68" si="60">U12</f>
        <v>0</v>
      </c>
      <c r="V68" s="224"/>
      <c r="W68" s="223">
        <f t="shared" ref="W68" si="61">W12</f>
        <v>0</v>
      </c>
      <c r="X68" s="224"/>
      <c r="Y68" s="223">
        <f t="shared" ref="Y68" si="62">Y12</f>
        <v>0</v>
      </c>
      <c r="Z68" s="224"/>
      <c r="AA68" s="223">
        <f t="shared" ref="AA68" si="63">AA12</f>
        <v>0</v>
      </c>
      <c r="AB68" s="224"/>
    </row>
    <row r="69" spans="2:36" ht="15.75" customHeight="1" x14ac:dyDescent="0.25">
      <c r="B69" s="27">
        <v>1</v>
      </c>
      <c r="C69" s="263" t="s">
        <v>48</v>
      </c>
      <c r="D69" s="264"/>
      <c r="E69" s="246" t="e">
        <f>F52</f>
        <v>#DIV/0!</v>
      </c>
      <c r="F69" s="247"/>
      <c r="G69" s="246" t="e">
        <f>H52</f>
        <v>#DIV/0!</v>
      </c>
      <c r="H69" s="247"/>
      <c r="I69" s="246" t="e">
        <f>J52</f>
        <v>#DIV/0!</v>
      </c>
      <c r="J69" s="247"/>
      <c r="K69" s="246" t="e">
        <f>L52</f>
        <v>#DIV/0!</v>
      </c>
      <c r="L69" s="247"/>
      <c r="M69" s="246" t="e">
        <f>N52</f>
        <v>#DIV/0!</v>
      </c>
      <c r="N69" s="247"/>
      <c r="O69" s="246" t="e">
        <f>P52</f>
        <v>#DIV/0!</v>
      </c>
      <c r="P69" s="247"/>
      <c r="Q69" s="246" t="e">
        <f>R52</f>
        <v>#DIV/0!</v>
      </c>
      <c r="R69" s="247"/>
      <c r="S69" s="246" t="e">
        <f>T52</f>
        <v>#DIV/0!</v>
      </c>
      <c r="T69" s="247"/>
      <c r="U69" s="246" t="e">
        <f>V52</f>
        <v>#DIV/0!</v>
      </c>
      <c r="V69" s="247"/>
      <c r="W69" s="246" t="e">
        <f>X52</f>
        <v>#DIV/0!</v>
      </c>
      <c r="X69" s="247"/>
      <c r="Y69" s="246" t="e">
        <f>Z52</f>
        <v>#DIV/0!</v>
      </c>
      <c r="Z69" s="247"/>
      <c r="AA69" s="246" t="e">
        <f>AB52</f>
        <v>#DIV/0!</v>
      </c>
      <c r="AB69" s="247"/>
    </row>
    <row r="70" spans="2:36" ht="15.75" customHeight="1" x14ac:dyDescent="0.25">
      <c r="B70" s="27">
        <v>2</v>
      </c>
      <c r="C70" s="263" t="s">
        <v>49</v>
      </c>
      <c r="D70" s="264"/>
      <c r="E70" s="246">
        <f>E63:F63</f>
        <v>0</v>
      </c>
      <c r="F70" s="247"/>
      <c r="G70" s="246">
        <f>G63:H63</f>
        <v>0</v>
      </c>
      <c r="H70" s="247"/>
      <c r="I70" s="246">
        <f>I63:J63</f>
        <v>0</v>
      </c>
      <c r="J70" s="247"/>
      <c r="K70" s="246">
        <f>K63:L63</f>
        <v>0</v>
      </c>
      <c r="L70" s="247"/>
      <c r="M70" s="246">
        <f>M63:N63</f>
        <v>0</v>
      </c>
      <c r="N70" s="247"/>
      <c r="O70" s="246">
        <f>O63:P63</f>
        <v>0</v>
      </c>
      <c r="P70" s="247"/>
      <c r="Q70" s="246">
        <f>Q63:R63</f>
        <v>0</v>
      </c>
      <c r="R70" s="247"/>
      <c r="S70" s="246">
        <f>S63:T63</f>
        <v>0</v>
      </c>
      <c r="T70" s="247"/>
      <c r="U70" s="246">
        <f>U63:V63</f>
        <v>0</v>
      </c>
      <c r="V70" s="247"/>
      <c r="W70" s="246">
        <f>W63:X63</f>
        <v>0</v>
      </c>
      <c r="X70" s="247"/>
      <c r="Y70" s="246">
        <f>Y63:Z63</f>
        <v>0</v>
      </c>
      <c r="Z70" s="247"/>
      <c r="AA70" s="246">
        <f>AA63:AB63</f>
        <v>0</v>
      </c>
      <c r="AB70" s="247"/>
    </row>
    <row r="71" spans="2:36" ht="14.25" customHeight="1" x14ac:dyDescent="0.25">
      <c r="B71" s="27">
        <v>3</v>
      </c>
      <c r="C71" s="263" t="s">
        <v>50</v>
      </c>
      <c r="D71" s="264"/>
      <c r="E71" s="246">
        <f>F35</f>
        <v>0</v>
      </c>
      <c r="F71" s="247"/>
      <c r="G71" s="246">
        <f>F35</f>
        <v>0</v>
      </c>
      <c r="H71" s="247"/>
      <c r="I71" s="246">
        <f>F35</f>
        <v>0</v>
      </c>
      <c r="J71" s="247"/>
      <c r="K71" s="246">
        <f>F35</f>
        <v>0</v>
      </c>
      <c r="L71" s="247"/>
      <c r="M71" s="246">
        <f>F35</f>
        <v>0</v>
      </c>
      <c r="N71" s="247"/>
      <c r="O71" s="246">
        <f>F35</f>
        <v>0</v>
      </c>
      <c r="P71" s="247"/>
      <c r="Q71" s="246">
        <f>F35</f>
        <v>0</v>
      </c>
      <c r="R71" s="247"/>
      <c r="S71" s="246">
        <f>F35</f>
        <v>0</v>
      </c>
      <c r="T71" s="247"/>
      <c r="U71" s="246">
        <f>F35</f>
        <v>0</v>
      </c>
      <c r="V71" s="247"/>
      <c r="W71" s="246">
        <f>F35</f>
        <v>0</v>
      </c>
      <c r="X71" s="247"/>
      <c r="Y71" s="246">
        <f>F35</f>
        <v>0</v>
      </c>
      <c r="Z71" s="247"/>
      <c r="AA71" s="246">
        <f>F35</f>
        <v>0</v>
      </c>
      <c r="AB71" s="247"/>
      <c r="AH71" s="111"/>
      <c r="AJ71" s="58"/>
    </row>
    <row r="72" spans="2:36" ht="14.25" customHeight="1" x14ac:dyDescent="0.25">
      <c r="B72" s="31"/>
      <c r="C72" s="261"/>
      <c r="D72" s="262"/>
      <c r="E72" s="256"/>
      <c r="F72" s="257"/>
      <c r="G72" s="256">
        <f>E71+G71</f>
        <v>0</v>
      </c>
      <c r="H72" s="257"/>
      <c r="I72" s="256">
        <f>G72+I71</f>
        <v>0</v>
      </c>
      <c r="J72" s="257"/>
      <c r="K72" s="256">
        <f>I72+K71</f>
        <v>0</v>
      </c>
      <c r="L72" s="257"/>
      <c r="M72" s="256">
        <f>K72+M71</f>
        <v>0</v>
      </c>
      <c r="N72" s="257"/>
      <c r="O72" s="256">
        <f>M72+O71</f>
        <v>0</v>
      </c>
      <c r="P72" s="257"/>
      <c r="Q72" s="256">
        <f>O72+Q71</f>
        <v>0</v>
      </c>
      <c r="R72" s="257"/>
      <c r="S72" s="256">
        <f>Q72+S71</f>
        <v>0</v>
      </c>
      <c r="T72" s="257"/>
      <c r="U72" s="256">
        <f>S72+U71</f>
        <v>0</v>
      </c>
      <c r="V72" s="257"/>
      <c r="W72" s="256">
        <f>U72+W71</f>
        <v>0</v>
      </c>
      <c r="X72" s="257"/>
      <c r="Y72" s="256">
        <f>W72+Y71</f>
        <v>0</v>
      </c>
      <c r="Z72" s="257"/>
      <c r="AA72" s="256">
        <f>Y72+AA71</f>
        <v>0</v>
      </c>
      <c r="AB72" s="257"/>
      <c r="AC72" s="258" t="s">
        <v>51</v>
      </c>
      <c r="AD72" s="259"/>
      <c r="AE72" s="259"/>
      <c r="AF72" s="259"/>
      <c r="AG72" s="260"/>
      <c r="AH72" s="32">
        <v>2979000</v>
      </c>
      <c r="AI72" s="61"/>
      <c r="AJ72" s="112"/>
    </row>
    <row r="73" spans="2:36" x14ac:dyDescent="0.25">
      <c r="B73" s="27">
        <v>4</v>
      </c>
      <c r="C73" s="252" t="s">
        <v>52</v>
      </c>
      <c r="D73" s="253"/>
      <c r="E73" s="246">
        <f>E74+E77</f>
        <v>0</v>
      </c>
      <c r="F73" s="247"/>
      <c r="G73" s="246">
        <f>G74+G77</f>
        <v>0</v>
      </c>
      <c r="H73" s="247"/>
      <c r="I73" s="246">
        <f>I74+I77</f>
        <v>0</v>
      </c>
      <c r="J73" s="247"/>
      <c r="K73" s="246">
        <f>K74+K77</f>
        <v>0</v>
      </c>
      <c r="L73" s="247"/>
      <c r="M73" s="246">
        <f>M74+M77</f>
        <v>0</v>
      </c>
      <c r="N73" s="247"/>
      <c r="O73" s="246">
        <f>O74+O77</f>
        <v>0</v>
      </c>
      <c r="P73" s="247"/>
      <c r="Q73" s="246">
        <f>Q74+Q77</f>
        <v>0</v>
      </c>
      <c r="R73" s="247"/>
      <c r="S73" s="246">
        <f>S74+S77</f>
        <v>0</v>
      </c>
      <c r="T73" s="247"/>
      <c r="U73" s="246">
        <f>U74+U77</f>
        <v>0</v>
      </c>
      <c r="V73" s="247"/>
      <c r="W73" s="246">
        <f>W74+W77</f>
        <v>0</v>
      </c>
      <c r="X73" s="247"/>
      <c r="Y73" s="246">
        <f>Y74+Y77</f>
        <v>0</v>
      </c>
      <c r="Z73" s="247"/>
      <c r="AA73" s="246">
        <f>AA74+AA77</f>
        <v>0</v>
      </c>
      <c r="AB73" s="247"/>
    </row>
    <row r="74" spans="2:36" ht="27" customHeight="1" x14ac:dyDescent="0.25">
      <c r="B74" s="27"/>
      <c r="C74" s="252" t="s">
        <v>53</v>
      </c>
      <c r="D74" s="253"/>
      <c r="E74" s="246">
        <f>E75+E76</f>
        <v>0</v>
      </c>
      <c r="F74" s="247"/>
      <c r="G74" s="246">
        <f>G75+G76</f>
        <v>0</v>
      </c>
      <c r="H74" s="247"/>
      <c r="I74" s="246">
        <f>I75+I76</f>
        <v>0</v>
      </c>
      <c r="J74" s="247"/>
      <c r="K74" s="246">
        <f>K75+K76</f>
        <v>0</v>
      </c>
      <c r="L74" s="247"/>
      <c r="M74" s="246">
        <f>M75+M76</f>
        <v>0</v>
      </c>
      <c r="N74" s="247"/>
      <c r="O74" s="246">
        <f>O75+O76</f>
        <v>0</v>
      </c>
      <c r="P74" s="247"/>
      <c r="Q74" s="246">
        <f>Q75+Q76</f>
        <v>0</v>
      </c>
      <c r="R74" s="247"/>
      <c r="S74" s="246">
        <f>S75+S76</f>
        <v>0</v>
      </c>
      <c r="T74" s="247"/>
      <c r="U74" s="246">
        <f>U75+U76</f>
        <v>0</v>
      </c>
      <c r="V74" s="247"/>
      <c r="W74" s="246">
        <f>W75+W76</f>
        <v>0</v>
      </c>
      <c r="X74" s="247"/>
      <c r="Y74" s="246">
        <f>Y75+Y76</f>
        <v>0</v>
      </c>
      <c r="Z74" s="247"/>
      <c r="AA74" s="246">
        <f>AA75+AA76</f>
        <v>0</v>
      </c>
      <c r="AB74" s="247"/>
    </row>
    <row r="75" spans="2:36" ht="43.5" customHeight="1" x14ac:dyDescent="0.25">
      <c r="B75" s="27"/>
      <c r="C75" s="217" t="s">
        <v>198</v>
      </c>
      <c r="D75" s="218"/>
      <c r="E75" s="246">
        <f>F36*30%</f>
        <v>0</v>
      </c>
      <c r="F75" s="247"/>
      <c r="G75" s="246">
        <f>H36*30%</f>
        <v>0</v>
      </c>
      <c r="H75" s="247"/>
      <c r="I75" s="246">
        <f>J36*30%</f>
        <v>0</v>
      </c>
      <c r="J75" s="247"/>
      <c r="K75" s="246">
        <f>L36*30%</f>
        <v>0</v>
      </c>
      <c r="L75" s="247"/>
      <c r="M75" s="246">
        <f>N36*30%</f>
        <v>0</v>
      </c>
      <c r="N75" s="247"/>
      <c r="O75" s="246">
        <f>P36*30%</f>
        <v>0</v>
      </c>
      <c r="P75" s="247"/>
      <c r="Q75" s="246">
        <f>R36*30%</f>
        <v>0</v>
      </c>
      <c r="R75" s="247"/>
      <c r="S75" s="246">
        <f>T36*30%</f>
        <v>0</v>
      </c>
      <c r="T75" s="247"/>
      <c r="U75" s="246">
        <f>V36*30%</f>
        <v>0</v>
      </c>
      <c r="V75" s="247"/>
      <c r="W75" s="246">
        <f>X36*30%</f>
        <v>0</v>
      </c>
      <c r="X75" s="247"/>
      <c r="Y75" s="246">
        <f>Z36*30%</f>
        <v>0</v>
      </c>
      <c r="Z75" s="247"/>
      <c r="AA75" s="246">
        <f>AB36*30%</f>
        <v>0</v>
      </c>
      <c r="AB75" s="247"/>
    </row>
    <row r="76" spans="2:36" ht="28.5" customHeight="1" x14ac:dyDescent="0.25">
      <c r="B76" s="27"/>
      <c r="C76" s="254" t="s">
        <v>197</v>
      </c>
      <c r="D76" s="255"/>
      <c r="E76" s="246">
        <f>F37*15.1%</f>
        <v>0</v>
      </c>
      <c r="F76" s="247"/>
      <c r="G76" s="246">
        <f>H37*15.1%</f>
        <v>0</v>
      </c>
      <c r="H76" s="247"/>
      <c r="I76" s="246">
        <f>J37*15.1%</f>
        <v>0</v>
      </c>
      <c r="J76" s="247"/>
      <c r="K76" s="246">
        <f>L37*15.1%</f>
        <v>0</v>
      </c>
      <c r="L76" s="247"/>
      <c r="M76" s="246">
        <f>N37*15.1%</f>
        <v>0</v>
      </c>
      <c r="N76" s="247"/>
      <c r="O76" s="246">
        <f>P37*15.1%</f>
        <v>0</v>
      </c>
      <c r="P76" s="247"/>
      <c r="Q76" s="246">
        <f>R37*15.1%</f>
        <v>0</v>
      </c>
      <c r="R76" s="247"/>
      <c r="S76" s="246">
        <f>T37*15.1%</f>
        <v>0</v>
      </c>
      <c r="T76" s="247"/>
      <c r="U76" s="246">
        <f>V37*15.1%</f>
        <v>0</v>
      </c>
      <c r="V76" s="247"/>
      <c r="W76" s="246">
        <f>X37*15.1%</f>
        <v>0</v>
      </c>
      <c r="X76" s="247"/>
      <c r="Y76" s="246">
        <f>Z37*15.1%</f>
        <v>0</v>
      </c>
      <c r="Z76" s="247"/>
      <c r="AA76" s="246">
        <f>AB37*15.1%</f>
        <v>0</v>
      </c>
      <c r="AB76" s="247"/>
    </row>
    <row r="77" spans="2:36" ht="43.5" customHeight="1" x14ac:dyDescent="0.25">
      <c r="B77" s="27"/>
      <c r="C77" s="252" t="s">
        <v>199</v>
      </c>
      <c r="D77" s="253"/>
      <c r="E77" s="246">
        <f>E71*0.2%</f>
        <v>0</v>
      </c>
      <c r="F77" s="247"/>
      <c r="G77" s="246">
        <f>G71*0.2%</f>
        <v>0</v>
      </c>
      <c r="H77" s="247"/>
      <c r="I77" s="246">
        <f>I71*0.2%</f>
        <v>0</v>
      </c>
      <c r="J77" s="247"/>
      <c r="K77" s="246">
        <f>K71*0.2%</f>
        <v>0</v>
      </c>
      <c r="L77" s="247"/>
      <c r="M77" s="246">
        <f>M71*0.2%</f>
        <v>0</v>
      </c>
      <c r="N77" s="247"/>
      <c r="O77" s="246">
        <f>O71*0.2%</f>
        <v>0</v>
      </c>
      <c r="P77" s="247"/>
      <c r="Q77" s="246">
        <f>Q71*0.2%</f>
        <v>0</v>
      </c>
      <c r="R77" s="247"/>
      <c r="S77" s="246">
        <f>S71*0.2%</f>
        <v>0</v>
      </c>
      <c r="T77" s="247"/>
      <c r="U77" s="246">
        <f>U71*0.2%</f>
        <v>0</v>
      </c>
      <c r="V77" s="247"/>
      <c r="W77" s="246">
        <f>W71*0.2%</f>
        <v>0</v>
      </c>
      <c r="X77" s="247"/>
      <c r="Y77" s="246">
        <f>Y71*0.2%</f>
        <v>0</v>
      </c>
      <c r="Z77" s="247"/>
      <c r="AA77" s="246">
        <f>AA71*0.2%</f>
        <v>0</v>
      </c>
      <c r="AB77" s="247"/>
    </row>
    <row r="78" spans="2:36" ht="29.25" customHeight="1" x14ac:dyDescent="0.25">
      <c r="B78" s="27">
        <v>5</v>
      </c>
      <c r="C78" s="218" t="s">
        <v>209</v>
      </c>
      <c r="D78" s="251"/>
      <c r="E78" s="246">
        <f>57390/12</f>
        <v>4782.5</v>
      </c>
      <c r="F78" s="247"/>
      <c r="G78" s="246">
        <f t="shared" ref="G78" si="64">57390/12</f>
        <v>4782.5</v>
      </c>
      <c r="H78" s="247"/>
      <c r="I78" s="246">
        <f t="shared" ref="I78" si="65">57390/12</f>
        <v>4782.5</v>
      </c>
      <c r="J78" s="247"/>
      <c r="K78" s="246">
        <f t="shared" ref="K78" si="66">57390/12</f>
        <v>4782.5</v>
      </c>
      <c r="L78" s="247"/>
      <c r="M78" s="246">
        <f t="shared" ref="M78" si="67">57390/12</f>
        <v>4782.5</v>
      </c>
      <c r="N78" s="247"/>
      <c r="O78" s="246">
        <f t="shared" ref="O78" si="68">57390/12</f>
        <v>4782.5</v>
      </c>
      <c r="P78" s="247"/>
      <c r="Q78" s="246">
        <f t="shared" ref="Q78" si="69">57390/12</f>
        <v>4782.5</v>
      </c>
      <c r="R78" s="247"/>
      <c r="S78" s="246">
        <f t="shared" ref="S78" si="70">57390/12</f>
        <v>4782.5</v>
      </c>
      <c r="T78" s="247"/>
      <c r="U78" s="246">
        <f t="shared" ref="U78" si="71">57390/12</f>
        <v>4782.5</v>
      </c>
      <c r="V78" s="247"/>
      <c r="W78" s="246">
        <f t="shared" ref="W78" si="72">57390/12</f>
        <v>4782.5</v>
      </c>
      <c r="X78" s="247"/>
      <c r="Y78" s="246">
        <f t="shared" ref="Y78" si="73">57390/12</f>
        <v>4782.5</v>
      </c>
      <c r="Z78" s="247"/>
      <c r="AA78" s="246">
        <f t="shared" ref="AA78" si="74">57390/12</f>
        <v>4782.5</v>
      </c>
      <c r="AB78" s="247"/>
    </row>
    <row r="79" spans="2:36" ht="15.75" customHeight="1" x14ac:dyDescent="0.25">
      <c r="B79" s="27"/>
      <c r="C79" s="248" t="s">
        <v>25</v>
      </c>
      <c r="D79" s="249"/>
      <c r="E79" s="250" t="e">
        <f>E78+E73+E71+E70+E69</f>
        <v>#DIV/0!</v>
      </c>
      <c r="F79" s="250"/>
      <c r="G79" s="250" t="e">
        <f>G78+G73+G71+G70+G69</f>
        <v>#DIV/0!</v>
      </c>
      <c r="H79" s="250"/>
      <c r="I79" s="250" t="e">
        <f>I78+I73+I71+I70+I69</f>
        <v>#DIV/0!</v>
      </c>
      <c r="J79" s="250"/>
      <c r="K79" s="250" t="e">
        <f>K78+K73+K71+K70+K69</f>
        <v>#DIV/0!</v>
      </c>
      <c r="L79" s="250"/>
      <c r="M79" s="250" t="e">
        <f>M78+M73+M71+M70+M69</f>
        <v>#DIV/0!</v>
      </c>
      <c r="N79" s="250"/>
      <c r="O79" s="250" t="e">
        <f>O78+O73+O71+O70+O69</f>
        <v>#DIV/0!</v>
      </c>
      <c r="P79" s="250"/>
      <c r="Q79" s="250" t="e">
        <f>Q78+Q73+Q71+Q70+Q69</f>
        <v>#DIV/0!</v>
      </c>
      <c r="R79" s="250"/>
      <c r="S79" s="250" t="e">
        <f>S78+S73+S71+S70+S69</f>
        <v>#DIV/0!</v>
      </c>
      <c r="T79" s="250"/>
      <c r="U79" s="250" t="e">
        <f>U78+U73+U71+U70+U69</f>
        <v>#DIV/0!</v>
      </c>
      <c r="V79" s="250"/>
      <c r="W79" s="250" t="e">
        <f>W78+W73+W71+W70+W69</f>
        <v>#DIV/0!</v>
      </c>
      <c r="X79" s="250"/>
      <c r="Y79" s="250" t="e">
        <f>Y78+Y73+Y71+Y70+Y69</f>
        <v>#DIV/0!</v>
      </c>
      <c r="Z79" s="250"/>
      <c r="AA79" s="250" t="e">
        <f>AA78+AA73+AA71+AA70+AA69</f>
        <v>#DIV/0!</v>
      </c>
      <c r="AB79" s="250"/>
    </row>
    <row r="81" spans="1:36" ht="37.5" customHeight="1" x14ac:dyDescent="0.25">
      <c r="B81" s="33"/>
      <c r="C81" s="240" t="s">
        <v>54</v>
      </c>
      <c r="D81" s="240"/>
      <c r="E81" s="240" t="s">
        <v>55</v>
      </c>
      <c r="F81" s="240"/>
      <c r="G81" s="240" t="s">
        <v>56</v>
      </c>
      <c r="H81" s="240"/>
      <c r="I81" s="240" t="s">
        <v>57</v>
      </c>
      <c r="J81" s="240"/>
    </row>
    <row r="82" spans="1:36" ht="15.75" x14ac:dyDescent="0.25">
      <c r="B82" s="33"/>
      <c r="C82" s="241">
        <f>AC22</f>
        <v>0</v>
      </c>
      <c r="D82" s="242"/>
      <c r="E82" s="242">
        <f>C82-300000</f>
        <v>-300000</v>
      </c>
      <c r="F82" s="242"/>
      <c r="G82" s="242">
        <f>E82*0.01</f>
        <v>-3000</v>
      </c>
      <c r="H82" s="242"/>
      <c r="I82" s="242">
        <f>G82/12</f>
        <v>-250</v>
      </c>
      <c r="J82" s="242"/>
    </row>
    <row r="83" spans="1:36" ht="55.5" customHeight="1" x14ac:dyDescent="0.25">
      <c r="D83" s="113"/>
      <c r="E83" s="243" t="s">
        <v>202</v>
      </c>
      <c r="F83" s="243"/>
      <c r="G83" s="244" t="s">
        <v>200</v>
      </c>
      <c r="H83" s="244"/>
      <c r="I83" s="245"/>
      <c r="J83" s="245"/>
      <c r="K83" s="225"/>
      <c r="L83" s="225"/>
    </row>
    <row r="84" spans="1:36" x14ac:dyDescent="0.25">
      <c r="C84" s="226" t="s">
        <v>58</v>
      </c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</row>
    <row r="85" spans="1:36" x14ac:dyDescent="0.25">
      <c r="C85" s="227" t="s">
        <v>59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114"/>
      <c r="AD85" s="114"/>
    </row>
    <row r="86" spans="1:36" x14ac:dyDescent="0.25">
      <c r="A86" s="65"/>
      <c r="B86" s="228" t="s">
        <v>7</v>
      </c>
      <c r="C86" s="230" t="s">
        <v>60</v>
      </c>
      <c r="D86" s="231"/>
      <c r="E86" s="234" t="s">
        <v>10</v>
      </c>
      <c r="F86" s="235"/>
      <c r="G86" s="234" t="s">
        <v>11</v>
      </c>
      <c r="H86" s="235"/>
      <c r="I86" s="234" t="s">
        <v>12</v>
      </c>
      <c r="J86" s="235"/>
      <c r="K86" s="234" t="s">
        <v>13</v>
      </c>
      <c r="L86" s="235"/>
      <c r="M86" s="234" t="s">
        <v>14</v>
      </c>
      <c r="N86" s="235"/>
      <c r="O86" s="234" t="s">
        <v>15</v>
      </c>
      <c r="P86" s="235"/>
      <c r="Q86" s="234" t="s">
        <v>16</v>
      </c>
      <c r="R86" s="235"/>
      <c r="S86" s="234" t="s">
        <v>17</v>
      </c>
      <c r="T86" s="235"/>
      <c r="U86" s="234" t="s">
        <v>18</v>
      </c>
      <c r="V86" s="235"/>
      <c r="W86" s="234" t="s">
        <v>19</v>
      </c>
      <c r="X86" s="235"/>
      <c r="Y86" s="234" t="s">
        <v>20</v>
      </c>
      <c r="Z86" s="235"/>
      <c r="AA86" s="234" t="s">
        <v>21</v>
      </c>
      <c r="AB86" s="235"/>
      <c r="AC86" s="236" t="s">
        <v>61</v>
      </c>
      <c r="AD86" s="237"/>
    </row>
    <row r="87" spans="1:36" x14ac:dyDescent="0.25">
      <c r="A87" s="65"/>
      <c r="B87" s="229"/>
      <c r="C87" s="232"/>
      <c r="D87" s="233"/>
      <c r="E87" s="223">
        <f>E12</f>
        <v>0</v>
      </c>
      <c r="F87" s="224"/>
      <c r="G87" s="223">
        <f t="shared" ref="G87" si="75">G12</f>
        <v>0</v>
      </c>
      <c r="H87" s="224"/>
      <c r="I87" s="223">
        <f t="shared" ref="I87" si="76">I12</f>
        <v>0</v>
      </c>
      <c r="J87" s="224"/>
      <c r="K87" s="223">
        <f t="shared" ref="K87" si="77">K12</f>
        <v>0</v>
      </c>
      <c r="L87" s="224"/>
      <c r="M87" s="223">
        <f t="shared" ref="M87" si="78">M12</f>
        <v>0</v>
      </c>
      <c r="N87" s="224"/>
      <c r="O87" s="223">
        <f t="shared" ref="O87" si="79">O12</f>
        <v>0</v>
      </c>
      <c r="P87" s="224"/>
      <c r="Q87" s="223">
        <f t="shared" ref="Q87" si="80">Q12</f>
        <v>0</v>
      </c>
      <c r="R87" s="224"/>
      <c r="S87" s="223">
        <f t="shared" ref="S87" si="81">S12</f>
        <v>0</v>
      </c>
      <c r="T87" s="224"/>
      <c r="U87" s="223">
        <f t="shared" ref="U87" si="82">U12</f>
        <v>0</v>
      </c>
      <c r="V87" s="224"/>
      <c r="W87" s="223">
        <f t="shared" ref="W87" si="83">W12</f>
        <v>0</v>
      </c>
      <c r="X87" s="224"/>
      <c r="Y87" s="223">
        <f t="shared" ref="Y87" si="84">Y12</f>
        <v>0</v>
      </c>
      <c r="Z87" s="224"/>
      <c r="AA87" s="223">
        <f t="shared" ref="AA87" si="85">AA12</f>
        <v>0</v>
      </c>
      <c r="AB87" s="224"/>
      <c r="AC87" s="238"/>
      <c r="AD87" s="239"/>
    </row>
    <row r="88" spans="1:36" x14ac:dyDescent="0.25">
      <c r="A88" s="65"/>
      <c r="B88" s="23">
        <v>1</v>
      </c>
      <c r="C88" s="211" t="s">
        <v>62</v>
      </c>
      <c r="D88" s="212"/>
      <c r="E88" s="205">
        <f>F22</f>
        <v>0</v>
      </c>
      <c r="F88" s="206"/>
      <c r="G88" s="205">
        <f>H22</f>
        <v>0</v>
      </c>
      <c r="H88" s="206"/>
      <c r="I88" s="205">
        <f>J22</f>
        <v>0</v>
      </c>
      <c r="J88" s="206"/>
      <c r="K88" s="205">
        <f>L22</f>
        <v>0</v>
      </c>
      <c r="L88" s="206"/>
      <c r="M88" s="205">
        <f>N22</f>
        <v>0</v>
      </c>
      <c r="N88" s="206"/>
      <c r="O88" s="205">
        <f>P22</f>
        <v>0</v>
      </c>
      <c r="P88" s="206"/>
      <c r="Q88" s="205">
        <f>R22</f>
        <v>0</v>
      </c>
      <c r="R88" s="206"/>
      <c r="S88" s="205">
        <f>T22</f>
        <v>0</v>
      </c>
      <c r="T88" s="206"/>
      <c r="U88" s="205">
        <f>V22</f>
        <v>0</v>
      </c>
      <c r="V88" s="206"/>
      <c r="W88" s="205">
        <f>X22</f>
        <v>0</v>
      </c>
      <c r="X88" s="206"/>
      <c r="Y88" s="205">
        <f>Z22</f>
        <v>0</v>
      </c>
      <c r="Z88" s="206"/>
      <c r="AA88" s="205">
        <f>AB22</f>
        <v>0</v>
      </c>
      <c r="AB88" s="206"/>
      <c r="AC88" s="207">
        <f t="shared" ref="AC88:AC94" si="86">SUM(E88:AA88)</f>
        <v>0</v>
      </c>
      <c r="AD88" s="208"/>
    </row>
    <row r="89" spans="1:36" x14ac:dyDescent="0.25">
      <c r="A89" s="65"/>
      <c r="B89" s="23">
        <v>2</v>
      </c>
      <c r="C89" s="215" t="s">
        <v>63</v>
      </c>
      <c r="D89" s="216"/>
      <c r="E89" s="205" t="e">
        <f>E79</f>
        <v>#DIV/0!</v>
      </c>
      <c r="F89" s="206"/>
      <c r="G89" s="205" t="e">
        <f>G79</f>
        <v>#DIV/0!</v>
      </c>
      <c r="H89" s="206"/>
      <c r="I89" s="205" t="e">
        <f>I79</f>
        <v>#DIV/0!</v>
      </c>
      <c r="J89" s="206"/>
      <c r="K89" s="205" t="e">
        <f>K79</f>
        <v>#DIV/0!</v>
      </c>
      <c r="L89" s="206"/>
      <c r="M89" s="205" t="e">
        <f>M79</f>
        <v>#DIV/0!</v>
      </c>
      <c r="N89" s="206"/>
      <c r="O89" s="205" t="e">
        <f>O79</f>
        <v>#DIV/0!</v>
      </c>
      <c r="P89" s="206"/>
      <c r="Q89" s="205" t="e">
        <f>Q79</f>
        <v>#DIV/0!</v>
      </c>
      <c r="R89" s="206"/>
      <c r="S89" s="205" t="e">
        <f>S79</f>
        <v>#DIV/0!</v>
      </c>
      <c r="T89" s="206"/>
      <c r="U89" s="205" t="e">
        <f>U79</f>
        <v>#DIV/0!</v>
      </c>
      <c r="V89" s="206"/>
      <c r="W89" s="205" t="e">
        <f>W79</f>
        <v>#DIV/0!</v>
      </c>
      <c r="X89" s="206"/>
      <c r="Y89" s="205" t="e">
        <f>Y79</f>
        <v>#DIV/0!</v>
      </c>
      <c r="Z89" s="206"/>
      <c r="AA89" s="205" t="e">
        <f>AA79</f>
        <v>#DIV/0!</v>
      </c>
      <c r="AB89" s="206"/>
      <c r="AC89" s="207" t="e">
        <f t="shared" si="86"/>
        <v>#DIV/0!</v>
      </c>
      <c r="AD89" s="208"/>
    </row>
    <row r="90" spans="1:36" x14ac:dyDescent="0.25">
      <c r="A90" s="65"/>
      <c r="B90" s="23">
        <v>3</v>
      </c>
      <c r="C90" s="215" t="s">
        <v>64</v>
      </c>
      <c r="D90" s="216"/>
      <c r="E90" s="205" t="e">
        <f>E88-E89</f>
        <v>#DIV/0!</v>
      </c>
      <c r="F90" s="206"/>
      <c r="G90" s="205" t="e">
        <f>G88-G89</f>
        <v>#DIV/0!</v>
      </c>
      <c r="H90" s="206"/>
      <c r="I90" s="205" t="e">
        <f>I88-I89</f>
        <v>#DIV/0!</v>
      </c>
      <c r="J90" s="206"/>
      <c r="K90" s="205" t="e">
        <f>K88-K89</f>
        <v>#DIV/0!</v>
      </c>
      <c r="L90" s="206"/>
      <c r="M90" s="205" t="e">
        <f>M88-M89</f>
        <v>#DIV/0!</v>
      </c>
      <c r="N90" s="206"/>
      <c r="O90" s="205" t="e">
        <f>O88-O89</f>
        <v>#DIV/0!</v>
      </c>
      <c r="P90" s="206"/>
      <c r="Q90" s="205" t="e">
        <f>Q88-Q89</f>
        <v>#DIV/0!</v>
      </c>
      <c r="R90" s="206"/>
      <c r="S90" s="205" t="e">
        <f>S88-S89</f>
        <v>#DIV/0!</v>
      </c>
      <c r="T90" s="206"/>
      <c r="U90" s="205" t="e">
        <f>U88-U89</f>
        <v>#DIV/0!</v>
      </c>
      <c r="V90" s="206"/>
      <c r="W90" s="205" t="e">
        <f>W88-W89</f>
        <v>#DIV/0!</v>
      </c>
      <c r="X90" s="206"/>
      <c r="Y90" s="205" t="e">
        <f>Y88-Y89</f>
        <v>#DIV/0!</v>
      </c>
      <c r="Z90" s="206"/>
      <c r="AA90" s="205" t="e">
        <f>AA88-AA89</f>
        <v>#DIV/0!</v>
      </c>
      <c r="AB90" s="206"/>
      <c r="AC90" s="207" t="e">
        <f t="shared" si="86"/>
        <v>#DIV/0!</v>
      </c>
      <c r="AD90" s="208"/>
    </row>
    <row r="91" spans="1:36" ht="15.75" x14ac:dyDescent="0.25">
      <c r="A91" s="65"/>
      <c r="B91" s="34"/>
      <c r="C91" s="35"/>
      <c r="D91" s="36"/>
      <c r="E91" s="219"/>
      <c r="F91" s="220"/>
      <c r="G91" s="219" t="e">
        <f>E90+G90</f>
        <v>#DIV/0!</v>
      </c>
      <c r="H91" s="220"/>
      <c r="I91" s="219" t="e">
        <f>G91+I90</f>
        <v>#DIV/0!</v>
      </c>
      <c r="J91" s="220"/>
      <c r="K91" s="219" t="e">
        <f>I91+K90</f>
        <v>#DIV/0!</v>
      </c>
      <c r="L91" s="220"/>
      <c r="M91" s="219" t="e">
        <f>K91+M90</f>
        <v>#DIV/0!</v>
      </c>
      <c r="N91" s="220"/>
      <c r="O91" s="219" t="e">
        <f>M91+O90</f>
        <v>#DIV/0!</v>
      </c>
      <c r="P91" s="220"/>
      <c r="Q91" s="219" t="e">
        <f>O91+Q90</f>
        <v>#DIV/0!</v>
      </c>
      <c r="R91" s="220"/>
      <c r="S91" s="219" t="e">
        <f>Q91+S90</f>
        <v>#DIV/0!</v>
      </c>
      <c r="T91" s="220"/>
      <c r="U91" s="219" t="e">
        <f>S91+U90</f>
        <v>#DIV/0!</v>
      </c>
      <c r="V91" s="220"/>
      <c r="W91" s="219" t="e">
        <f>U91+W90</f>
        <v>#DIV/0!</v>
      </c>
      <c r="X91" s="220"/>
      <c r="Y91" s="219" t="e">
        <f>W91+Y90</f>
        <v>#DIV/0!</v>
      </c>
      <c r="Z91" s="220"/>
      <c r="AA91" s="219" t="e">
        <f>Y91+AA90</f>
        <v>#DIV/0!</v>
      </c>
      <c r="AB91" s="220"/>
      <c r="AC91" s="221"/>
      <c r="AD91" s="222"/>
      <c r="AE91" s="115" t="s">
        <v>65</v>
      </c>
      <c r="AF91" s="115"/>
      <c r="AG91" s="115"/>
      <c r="AH91" s="115"/>
      <c r="AI91" s="115"/>
      <c r="AJ91" s="32">
        <v>2979000</v>
      </c>
    </row>
    <row r="92" spans="1:36" ht="52.5" customHeight="1" x14ac:dyDescent="0.25">
      <c r="A92" s="65"/>
      <c r="B92" s="23">
        <v>4</v>
      </c>
      <c r="C92" s="217" t="s">
        <v>201</v>
      </c>
      <c r="D92" s="218"/>
      <c r="E92" s="213"/>
      <c r="F92" s="214"/>
      <c r="G92" s="213"/>
      <c r="H92" s="214"/>
      <c r="I92" s="213"/>
      <c r="J92" s="214"/>
      <c r="K92" s="213"/>
      <c r="L92" s="214"/>
      <c r="M92" s="213"/>
      <c r="N92" s="214"/>
      <c r="O92" s="213"/>
      <c r="P92" s="214"/>
      <c r="Q92" s="213"/>
      <c r="R92" s="214"/>
      <c r="S92" s="213"/>
      <c r="T92" s="214"/>
      <c r="U92" s="213"/>
      <c r="V92" s="214"/>
      <c r="W92" s="213"/>
      <c r="X92" s="214"/>
      <c r="Y92" s="213"/>
      <c r="Z92" s="214"/>
      <c r="AA92" s="213"/>
      <c r="AB92" s="214"/>
      <c r="AC92" s="207">
        <f t="shared" si="86"/>
        <v>0</v>
      </c>
      <c r="AD92" s="208"/>
    </row>
    <row r="93" spans="1:36" x14ac:dyDescent="0.25">
      <c r="A93" s="65"/>
      <c r="B93" s="23">
        <v>5</v>
      </c>
      <c r="C93" s="215" t="s">
        <v>66</v>
      </c>
      <c r="D93" s="216"/>
      <c r="E93" s="205" t="e">
        <f>E90*15%</f>
        <v>#DIV/0!</v>
      </c>
      <c r="F93" s="206"/>
      <c r="G93" s="205" t="e">
        <f>G90*15%</f>
        <v>#DIV/0!</v>
      </c>
      <c r="H93" s="206"/>
      <c r="I93" s="205" t="e">
        <f>I90*15%</f>
        <v>#DIV/0!</v>
      </c>
      <c r="J93" s="206"/>
      <c r="K93" s="205" t="e">
        <f>K90*15%</f>
        <v>#DIV/0!</v>
      </c>
      <c r="L93" s="206"/>
      <c r="M93" s="205" t="e">
        <f>M90*15%</f>
        <v>#DIV/0!</v>
      </c>
      <c r="N93" s="206"/>
      <c r="O93" s="205" t="e">
        <f>O90*15%</f>
        <v>#DIV/0!</v>
      </c>
      <c r="P93" s="206"/>
      <c r="Q93" s="205" t="e">
        <f>Q90*15%</f>
        <v>#DIV/0!</v>
      </c>
      <c r="R93" s="206"/>
      <c r="S93" s="205" t="e">
        <f>S90*15%</f>
        <v>#DIV/0!</v>
      </c>
      <c r="T93" s="206"/>
      <c r="U93" s="205" t="e">
        <f>U90*15%</f>
        <v>#DIV/0!</v>
      </c>
      <c r="V93" s="206"/>
      <c r="W93" s="205" t="e">
        <f>W90*15%</f>
        <v>#DIV/0!</v>
      </c>
      <c r="X93" s="206"/>
      <c r="Y93" s="205" t="e">
        <f>Y90*15%</f>
        <v>#DIV/0!</v>
      </c>
      <c r="Z93" s="206"/>
      <c r="AA93" s="205" t="e">
        <f>AA90*15%</f>
        <v>#DIV/0!</v>
      </c>
      <c r="AB93" s="206"/>
      <c r="AC93" s="207" t="e">
        <f t="shared" si="86"/>
        <v>#DIV/0!</v>
      </c>
      <c r="AD93" s="208"/>
    </row>
    <row r="94" spans="1:36" x14ac:dyDescent="0.25">
      <c r="A94" s="65"/>
      <c r="B94" s="23">
        <v>6</v>
      </c>
      <c r="C94" s="211" t="s">
        <v>67</v>
      </c>
      <c r="D94" s="212"/>
      <c r="E94" s="205" t="e">
        <f>E90-E92-E93</f>
        <v>#DIV/0!</v>
      </c>
      <c r="F94" s="206"/>
      <c r="G94" s="205" t="e">
        <f>G90-G92-G93</f>
        <v>#DIV/0!</v>
      </c>
      <c r="H94" s="206"/>
      <c r="I94" s="205" t="e">
        <f>I90-I92-I93</f>
        <v>#DIV/0!</v>
      </c>
      <c r="J94" s="206"/>
      <c r="K94" s="205" t="e">
        <f>K90-K92-K93</f>
        <v>#DIV/0!</v>
      </c>
      <c r="L94" s="206"/>
      <c r="M94" s="205" t="e">
        <f>M90-M92-M93</f>
        <v>#DIV/0!</v>
      </c>
      <c r="N94" s="206"/>
      <c r="O94" s="205" t="e">
        <f>O90-O92-O93</f>
        <v>#DIV/0!</v>
      </c>
      <c r="P94" s="206"/>
      <c r="Q94" s="205" t="e">
        <f>Q90-Q92-Q93</f>
        <v>#DIV/0!</v>
      </c>
      <c r="R94" s="206"/>
      <c r="S94" s="205" t="e">
        <f>S90-S92-S93</f>
        <v>#DIV/0!</v>
      </c>
      <c r="T94" s="206"/>
      <c r="U94" s="205" t="e">
        <f>U90-U92-U93</f>
        <v>#DIV/0!</v>
      </c>
      <c r="V94" s="206"/>
      <c r="W94" s="205" t="e">
        <f>W90-W92-W93</f>
        <v>#DIV/0!</v>
      </c>
      <c r="X94" s="206"/>
      <c r="Y94" s="205" t="e">
        <f>Y90-Y92-Y93</f>
        <v>#DIV/0!</v>
      </c>
      <c r="Z94" s="206"/>
      <c r="AA94" s="205" t="e">
        <f>AA90-AA92-AA93</f>
        <v>#DIV/0!</v>
      </c>
      <c r="AB94" s="206"/>
      <c r="AC94" s="207" t="e">
        <f t="shared" si="86"/>
        <v>#DIV/0!</v>
      </c>
      <c r="AD94" s="208"/>
    </row>
    <row r="96" spans="1:36" ht="15.75" x14ac:dyDescent="0.25">
      <c r="A96" s="72"/>
      <c r="B96" s="72"/>
      <c r="C96" s="209" t="s">
        <v>68</v>
      </c>
      <c r="D96" s="209"/>
      <c r="E96" s="210" t="e">
        <f>'Таб. 1'!G76-E94</f>
        <v>#DIV/0!</v>
      </c>
      <c r="F96" s="210"/>
      <c r="G96" s="210" t="e">
        <f>E96-G94</f>
        <v>#DIV/0!</v>
      </c>
      <c r="H96" s="210"/>
      <c r="I96" s="210" t="e">
        <f>G96-I94</f>
        <v>#DIV/0!</v>
      </c>
      <c r="J96" s="210"/>
      <c r="K96" s="210" t="e">
        <f>I96-K94</f>
        <v>#DIV/0!</v>
      </c>
      <c r="L96" s="210"/>
      <c r="M96" s="210" t="e">
        <f>K96-M94</f>
        <v>#DIV/0!</v>
      </c>
      <c r="N96" s="210"/>
      <c r="O96" s="210" t="e">
        <f>M96-O94</f>
        <v>#DIV/0!</v>
      </c>
      <c r="P96" s="210"/>
      <c r="Q96" s="210" t="e">
        <f>O96-Q94</f>
        <v>#DIV/0!</v>
      </c>
      <c r="R96" s="210"/>
      <c r="S96" s="210" t="e">
        <f>Q96-S94</f>
        <v>#DIV/0!</v>
      </c>
      <c r="T96" s="210"/>
      <c r="U96" s="210" t="e">
        <f>S96-U94</f>
        <v>#DIV/0!</v>
      </c>
      <c r="V96" s="210"/>
      <c r="W96" s="210" t="e">
        <f>U96-W94</f>
        <v>#DIV/0!</v>
      </c>
      <c r="X96" s="210"/>
      <c r="Y96" s="210" t="e">
        <f>W96-Y94</f>
        <v>#DIV/0!</v>
      </c>
      <c r="Z96" s="210"/>
      <c r="AA96" s="210" t="e">
        <f>Y96-AA94</f>
        <v>#DIV/0!</v>
      </c>
      <c r="AB96" s="210"/>
    </row>
    <row r="97" spans="2:3" x14ac:dyDescent="0.25">
      <c r="B97" s="2"/>
      <c r="C97" s="116" t="s">
        <v>69</v>
      </c>
    </row>
  </sheetData>
  <mergeCells count="541">
    <mergeCell ref="C2:AB2"/>
    <mergeCell ref="C3:AB3"/>
    <mergeCell ref="C6:E6"/>
    <mergeCell ref="C7:H7"/>
    <mergeCell ref="C9:G9"/>
    <mergeCell ref="C10:M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G26"/>
    <mergeCell ref="C27:G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30:AD30"/>
    <mergeCell ref="AC31:AD31"/>
    <mergeCell ref="AC32:AD32"/>
    <mergeCell ref="AC33:AD33"/>
    <mergeCell ref="AC34:AD34"/>
    <mergeCell ref="AC35:AD35"/>
    <mergeCell ref="AC36:AD36"/>
    <mergeCell ref="AC37:AD37"/>
    <mergeCell ref="C39:AB39"/>
    <mergeCell ref="C40:AB40"/>
    <mergeCell ref="B41:B43"/>
    <mergeCell ref="C41:C43"/>
    <mergeCell ref="D41:D43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C54:AB54"/>
    <mergeCell ref="C55:AB55"/>
    <mergeCell ref="B56:B57"/>
    <mergeCell ref="C56:D57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E57:F57"/>
    <mergeCell ref="G57:H57"/>
    <mergeCell ref="I57:J57"/>
    <mergeCell ref="K57:L57"/>
    <mergeCell ref="M57:N57"/>
    <mergeCell ref="O57:P57"/>
    <mergeCell ref="Q57:R57"/>
    <mergeCell ref="S57:T57"/>
    <mergeCell ref="M59:N59"/>
    <mergeCell ref="O59:P59"/>
    <mergeCell ref="Q59:R59"/>
    <mergeCell ref="S59:T59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Q61:R61"/>
    <mergeCell ref="S61:T61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59:D59"/>
    <mergeCell ref="E59:F59"/>
    <mergeCell ref="G59:H59"/>
    <mergeCell ref="I59:J59"/>
    <mergeCell ref="K59:L59"/>
    <mergeCell ref="U61:V61"/>
    <mergeCell ref="W61:X61"/>
    <mergeCell ref="Y61:Z61"/>
    <mergeCell ref="AA61:AB61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C61:D61"/>
    <mergeCell ref="E61:F61"/>
    <mergeCell ref="G61:H61"/>
    <mergeCell ref="I61:J61"/>
    <mergeCell ref="K61:L61"/>
    <mergeCell ref="M61:N61"/>
    <mergeCell ref="O61:P61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C65:AB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E68:F68"/>
    <mergeCell ref="G68:H68"/>
    <mergeCell ref="I68:J68"/>
    <mergeCell ref="K68:L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Q70:R70"/>
    <mergeCell ref="S70:T70"/>
    <mergeCell ref="M68:N68"/>
    <mergeCell ref="O68:P68"/>
    <mergeCell ref="Q68:R68"/>
    <mergeCell ref="S68:T68"/>
    <mergeCell ref="U68:V68"/>
    <mergeCell ref="W68:X68"/>
    <mergeCell ref="Y68:Z68"/>
    <mergeCell ref="U70:V70"/>
    <mergeCell ref="W70:X70"/>
    <mergeCell ref="Y70:Z70"/>
    <mergeCell ref="AA70:AB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C70:D70"/>
    <mergeCell ref="E70:F70"/>
    <mergeCell ref="G70:H70"/>
    <mergeCell ref="I70:J70"/>
    <mergeCell ref="K70:L70"/>
    <mergeCell ref="M70:N70"/>
    <mergeCell ref="O70:P70"/>
    <mergeCell ref="AA72:AB72"/>
    <mergeCell ref="AC72:AG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I74:J74"/>
    <mergeCell ref="K74:L74"/>
    <mergeCell ref="M74:N74"/>
    <mergeCell ref="O74:P74"/>
    <mergeCell ref="Q74:R74"/>
    <mergeCell ref="S74:T74"/>
    <mergeCell ref="U72:V72"/>
    <mergeCell ref="W72:X72"/>
    <mergeCell ref="Y72:Z72"/>
    <mergeCell ref="M76:N76"/>
    <mergeCell ref="O76:P76"/>
    <mergeCell ref="Q76:R76"/>
    <mergeCell ref="S76:T76"/>
    <mergeCell ref="U74:V74"/>
    <mergeCell ref="W74:X74"/>
    <mergeCell ref="Y74:Z74"/>
    <mergeCell ref="AA74:AB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C74:D74"/>
    <mergeCell ref="E74:F74"/>
    <mergeCell ref="G74:H74"/>
    <mergeCell ref="Q78:R78"/>
    <mergeCell ref="S78:T78"/>
    <mergeCell ref="U76:V76"/>
    <mergeCell ref="W76:X76"/>
    <mergeCell ref="Y76:Z76"/>
    <mergeCell ref="AA76:AB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C76:D76"/>
    <mergeCell ref="E76:F76"/>
    <mergeCell ref="G76:H76"/>
    <mergeCell ref="I76:J76"/>
    <mergeCell ref="K76:L76"/>
    <mergeCell ref="U78:V78"/>
    <mergeCell ref="W78:X78"/>
    <mergeCell ref="Y78:Z78"/>
    <mergeCell ref="AA78:AB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A79:AB79"/>
    <mergeCell ref="C78:D78"/>
    <mergeCell ref="E78:F78"/>
    <mergeCell ref="G78:H78"/>
    <mergeCell ref="I78:J78"/>
    <mergeCell ref="K78:L78"/>
    <mergeCell ref="M78:N78"/>
    <mergeCell ref="O78:P78"/>
    <mergeCell ref="C81:D81"/>
    <mergeCell ref="E81:F81"/>
    <mergeCell ref="G81:H81"/>
    <mergeCell ref="I81:J81"/>
    <mergeCell ref="C82:D82"/>
    <mergeCell ref="E82:F82"/>
    <mergeCell ref="G82:H82"/>
    <mergeCell ref="I82:J82"/>
    <mergeCell ref="E83:F83"/>
    <mergeCell ref="G83:H83"/>
    <mergeCell ref="I83:J83"/>
    <mergeCell ref="K83:L83"/>
    <mergeCell ref="C84:AD84"/>
    <mergeCell ref="C85:AB85"/>
    <mergeCell ref="B86:B87"/>
    <mergeCell ref="C86:D87"/>
    <mergeCell ref="E86:F86"/>
    <mergeCell ref="G86:H86"/>
    <mergeCell ref="I86:J86"/>
    <mergeCell ref="K86:L86"/>
    <mergeCell ref="M86:N86"/>
    <mergeCell ref="O86:P86"/>
    <mergeCell ref="Q86:R86"/>
    <mergeCell ref="S86:T86"/>
    <mergeCell ref="U86:V86"/>
    <mergeCell ref="W86:X86"/>
    <mergeCell ref="Y86:Z86"/>
    <mergeCell ref="AA86:AB86"/>
    <mergeCell ref="AC86:AD87"/>
    <mergeCell ref="E87:F87"/>
    <mergeCell ref="G87:H87"/>
    <mergeCell ref="I87:J87"/>
    <mergeCell ref="K87:L87"/>
    <mergeCell ref="M87:N87"/>
    <mergeCell ref="O87:P87"/>
    <mergeCell ref="Q87:R87"/>
    <mergeCell ref="S87:T87"/>
    <mergeCell ref="U87:V87"/>
    <mergeCell ref="W87:X87"/>
    <mergeCell ref="Y87:Z87"/>
    <mergeCell ref="AA87:AB87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8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Y90:Z90"/>
    <mergeCell ref="AA90:AB90"/>
    <mergeCell ref="AC90:AD90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G92:H92"/>
    <mergeCell ref="I92:J92"/>
    <mergeCell ref="K92:L92"/>
    <mergeCell ref="M92:N92"/>
    <mergeCell ref="O92:P92"/>
    <mergeCell ref="Q92:R92"/>
    <mergeCell ref="S92:T92"/>
    <mergeCell ref="U90:V90"/>
    <mergeCell ref="W90:X90"/>
    <mergeCell ref="O94:P94"/>
    <mergeCell ref="Q94:R94"/>
    <mergeCell ref="S94:T94"/>
    <mergeCell ref="U92:V92"/>
    <mergeCell ref="W92:X92"/>
    <mergeCell ref="Y92:Z92"/>
    <mergeCell ref="AA92:AB92"/>
    <mergeCell ref="AC92:AD92"/>
    <mergeCell ref="C93:D93"/>
    <mergeCell ref="E93:F93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C92:D92"/>
    <mergeCell ref="E92:F92"/>
    <mergeCell ref="U94:V94"/>
    <mergeCell ref="W94:X94"/>
    <mergeCell ref="Y94:Z94"/>
    <mergeCell ref="AA94:AB94"/>
    <mergeCell ref="AC94:AD94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U96:V96"/>
    <mergeCell ref="W96:X96"/>
    <mergeCell ref="Y96:Z96"/>
    <mergeCell ref="AA96:AB96"/>
    <mergeCell ref="C94:D94"/>
    <mergeCell ref="E94:F94"/>
    <mergeCell ref="G94:H94"/>
    <mergeCell ref="I94:J94"/>
    <mergeCell ref="K94:L94"/>
    <mergeCell ref="M94:N94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I8" sqref="I8"/>
    </sheetView>
  </sheetViews>
  <sheetFormatPr defaultRowHeight="15" x14ac:dyDescent="0.25"/>
  <cols>
    <col min="1" max="2" width="9.140625" style="53"/>
    <col min="3" max="3" width="50.140625" style="53" customWidth="1"/>
    <col min="4" max="7" width="13.42578125" style="53" customWidth="1"/>
    <col min="8" max="8" width="14.140625" style="53" customWidth="1"/>
    <col min="9" max="14" width="9.140625" style="53"/>
    <col min="15" max="15" width="13" style="53" customWidth="1"/>
    <col min="16" max="16384" width="9.140625" style="53"/>
  </cols>
  <sheetData>
    <row r="1" spans="1:15" ht="15.75" x14ac:dyDescent="0.25"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5" ht="15.75" x14ac:dyDescent="0.25"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5" ht="40.5" customHeight="1" x14ac:dyDescent="0.25">
      <c r="B3" s="302" t="s">
        <v>203</v>
      </c>
      <c r="C3" s="302"/>
      <c r="D3" s="302"/>
      <c r="E3" s="302"/>
      <c r="F3" s="302"/>
      <c r="G3" s="302"/>
      <c r="H3" s="72"/>
      <c r="I3" s="72"/>
      <c r="J3" s="72"/>
      <c r="K3" s="72"/>
    </row>
    <row r="4" spans="1:15" ht="15.75" x14ac:dyDescent="0.25">
      <c r="A4" s="111"/>
      <c r="B4" s="117"/>
      <c r="C4" s="117"/>
      <c r="D4" s="117"/>
      <c r="E4" s="117"/>
      <c r="F4" s="117"/>
      <c r="G4" s="117"/>
      <c r="H4" s="72"/>
      <c r="I4" s="72"/>
      <c r="J4" s="72"/>
      <c r="K4" s="72"/>
    </row>
    <row r="5" spans="1:15" ht="18.75" x14ac:dyDescent="0.25">
      <c r="B5" s="303" t="s">
        <v>70</v>
      </c>
      <c r="C5" s="303"/>
      <c r="D5" s="303"/>
      <c r="E5" s="303"/>
      <c r="F5" s="303"/>
      <c r="G5" s="303"/>
      <c r="H5" s="72"/>
      <c r="I5" s="72"/>
      <c r="J5" s="72"/>
      <c r="K5" s="72"/>
    </row>
    <row r="6" spans="1:15" ht="18.75" x14ac:dyDescent="0.25">
      <c r="A6" s="111"/>
      <c r="B6" s="304" t="s">
        <v>71</v>
      </c>
      <c r="C6" s="304"/>
      <c r="D6" s="304"/>
      <c r="E6" s="304"/>
      <c r="F6" s="304"/>
      <c r="G6" s="304"/>
      <c r="H6" s="72"/>
      <c r="I6" s="72"/>
      <c r="J6" s="72"/>
      <c r="K6" s="72"/>
    </row>
    <row r="7" spans="1:15" ht="15.75" x14ac:dyDescent="0.25">
      <c r="A7" s="111"/>
      <c r="B7" s="118"/>
      <c r="C7" s="118"/>
      <c r="D7" s="118"/>
      <c r="E7" s="118"/>
      <c r="F7" s="118"/>
      <c r="G7" s="118"/>
      <c r="H7" s="72"/>
      <c r="I7" s="72"/>
      <c r="J7" s="72"/>
      <c r="K7" s="72"/>
    </row>
    <row r="8" spans="1:15" ht="78.75" x14ac:dyDescent="0.25">
      <c r="B8" s="40" t="s">
        <v>7</v>
      </c>
      <c r="C8" s="40" t="s">
        <v>72</v>
      </c>
      <c r="D8" s="40" t="s">
        <v>73</v>
      </c>
      <c r="E8" s="40" t="s">
        <v>74</v>
      </c>
      <c r="F8" s="40" t="s">
        <v>75</v>
      </c>
      <c r="G8" s="40" t="s">
        <v>76</v>
      </c>
      <c r="H8" s="72"/>
      <c r="I8" s="37"/>
      <c r="J8" s="37"/>
      <c r="K8" s="37"/>
      <c r="L8" s="37"/>
      <c r="M8" s="37"/>
      <c r="N8" s="37"/>
      <c r="O8" s="37"/>
    </row>
    <row r="9" spans="1:15" ht="15.75" x14ac:dyDescent="0.25">
      <c r="A9" s="65"/>
      <c r="B9" s="119">
        <v>1</v>
      </c>
      <c r="C9" s="120" t="s">
        <v>77</v>
      </c>
      <c r="D9" s="121"/>
      <c r="E9" s="120"/>
      <c r="F9" s="122">
        <f>SUM(F10:F34)</f>
        <v>0</v>
      </c>
      <c r="G9" s="122">
        <f>SUM(G10:G34)</f>
        <v>0</v>
      </c>
      <c r="H9" s="123"/>
      <c r="J9" s="123"/>
      <c r="K9" s="123"/>
      <c r="L9" s="123"/>
      <c r="M9" s="123"/>
    </row>
    <row r="10" spans="1:15" ht="15.75" x14ac:dyDescent="0.25">
      <c r="A10" s="65"/>
      <c r="B10" s="124" t="s">
        <v>78</v>
      </c>
      <c r="C10" s="125"/>
      <c r="D10" s="126"/>
      <c r="E10" s="40"/>
      <c r="F10" s="127"/>
      <c r="G10" s="128">
        <f t="shared" ref="G10:G34" si="0">D10*E10</f>
        <v>0</v>
      </c>
      <c r="H10" s="72"/>
      <c r="I10" s="72"/>
      <c r="J10" s="72"/>
      <c r="K10" s="72"/>
    </row>
    <row r="11" spans="1:15" ht="15.75" x14ac:dyDescent="0.25">
      <c r="A11" s="65"/>
      <c r="B11" s="129" t="s">
        <v>79</v>
      </c>
      <c r="C11" s="125"/>
      <c r="D11" s="126"/>
      <c r="E11" s="40"/>
      <c r="F11" s="127"/>
      <c r="G11" s="128">
        <f t="shared" si="0"/>
        <v>0</v>
      </c>
      <c r="H11" s="117"/>
      <c r="I11" s="72"/>
      <c r="J11" s="72"/>
      <c r="K11" s="72"/>
    </row>
    <row r="12" spans="1:15" ht="15.75" x14ac:dyDescent="0.25">
      <c r="A12" s="65"/>
      <c r="B12" s="124" t="s">
        <v>80</v>
      </c>
      <c r="C12" s="125"/>
      <c r="D12" s="126"/>
      <c r="E12" s="40"/>
      <c r="F12" s="127"/>
      <c r="G12" s="128">
        <f t="shared" si="0"/>
        <v>0</v>
      </c>
      <c r="H12" s="72"/>
      <c r="I12" s="72"/>
      <c r="J12" s="72"/>
      <c r="K12" s="72"/>
    </row>
    <row r="13" spans="1:15" ht="15.75" x14ac:dyDescent="0.25">
      <c r="A13" s="65"/>
      <c r="B13" s="129" t="s">
        <v>81</v>
      </c>
      <c r="C13" s="125"/>
      <c r="D13" s="126"/>
      <c r="E13" s="40"/>
      <c r="F13" s="127"/>
      <c r="G13" s="128">
        <f t="shared" si="0"/>
        <v>0</v>
      </c>
      <c r="H13" s="117"/>
      <c r="I13" s="72"/>
      <c r="J13" s="72"/>
      <c r="K13" s="72"/>
    </row>
    <row r="14" spans="1:15" ht="15.75" x14ac:dyDescent="0.25">
      <c r="A14" s="65"/>
      <c r="B14" s="124" t="s">
        <v>82</v>
      </c>
      <c r="C14" s="125"/>
      <c r="D14" s="126"/>
      <c r="E14" s="40"/>
      <c r="F14" s="127"/>
      <c r="G14" s="128">
        <f t="shared" si="0"/>
        <v>0</v>
      </c>
      <c r="H14" s="72"/>
      <c r="I14" s="72"/>
      <c r="J14" s="72"/>
      <c r="K14" s="72"/>
    </row>
    <row r="15" spans="1:15" ht="15.75" x14ac:dyDescent="0.25">
      <c r="A15" s="65"/>
      <c r="B15" s="129" t="s">
        <v>83</v>
      </c>
      <c r="C15" s="125"/>
      <c r="D15" s="126"/>
      <c r="E15" s="40"/>
      <c r="F15" s="127"/>
      <c r="G15" s="128">
        <f t="shared" si="0"/>
        <v>0</v>
      </c>
      <c r="H15" s="117"/>
      <c r="I15" s="72"/>
      <c r="J15" s="72"/>
      <c r="K15" s="72"/>
    </row>
    <row r="16" spans="1:15" ht="15.75" x14ac:dyDescent="0.25">
      <c r="A16" s="65"/>
      <c r="B16" s="124" t="s">
        <v>84</v>
      </c>
      <c r="C16" s="125"/>
      <c r="D16" s="126"/>
      <c r="E16" s="40"/>
      <c r="F16" s="127"/>
      <c r="G16" s="128">
        <f t="shared" si="0"/>
        <v>0</v>
      </c>
      <c r="H16" s="72"/>
      <c r="I16" s="72"/>
      <c r="J16" s="72"/>
      <c r="K16" s="72"/>
    </row>
    <row r="17" spans="1:11" ht="15.75" x14ac:dyDescent="0.25">
      <c r="A17" s="65"/>
      <c r="B17" s="129" t="s">
        <v>85</v>
      </c>
      <c r="C17" s="125"/>
      <c r="D17" s="126"/>
      <c r="E17" s="40"/>
      <c r="F17" s="127"/>
      <c r="G17" s="128">
        <f t="shared" si="0"/>
        <v>0</v>
      </c>
      <c r="H17" s="117"/>
      <c r="I17" s="72"/>
      <c r="J17" s="72"/>
      <c r="K17" s="72"/>
    </row>
    <row r="18" spans="1:11" ht="15.75" x14ac:dyDescent="0.25">
      <c r="A18" s="65"/>
      <c r="B18" s="124" t="s">
        <v>86</v>
      </c>
      <c r="C18" s="125"/>
      <c r="D18" s="126"/>
      <c r="E18" s="40"/>
      <c r="F18" s="127"/>
      <c r="G18" s="128">
        <f t="shared" si="0"/>
        <v>0</v>
      </c>
      <c r="H18" s="72"/>
      <c r="I18" s="72"/>
      <c r="J18" s="72"/>
      <c r="K18" s="72"/>
    </row>
    <row r="19" spans="1:11" ht="15.75" x14ac:dyDescent="0.25">
      <c r="A19" s="65"/>
      <c r="B19" s="129" t="s">
        <v>87</v>
      </c>
      <c r="C19" s="125"/>
      <c r="D19" s="126"/>
      <c r="E19" s="40"/>
      <c r="F19" s="127"/>
      <c r="G19" s="128">
        <f t="shared" si="0"/>
        <v>0</v>
      </c>
      <c r="H19" s="117"/>
      <c r="I19" s="72"/>
      <c r="J19" s="72"/>
      <c r="K19" s="72"/>
    </row>
    <row r="20" spans="1:11" ht="15.75" x14ac:dyDescent="0.25">
      <c r="A20" s="65"/>
      <c r="B20" s="124" t="s">
        <v>88</v>
      </c>
      <c r="C20" s="125"/>
      <c r="D20" s="126"/>
      <c r="E20" s="40"/>
      <c r="F20" s="127"/>
      <c r="G20" s="128">
        <f t="shared" si="0"/>
        <v>0</v>
      </c>
      <c r="H20" s="72"/>
      <c r="I20" s="72"/>
      <c r="J20" s="72"/>
      <c r="K20" s="72"/>
    </row>
    <row r="21" spans="1:11" ht="15.75" x14ac:dyDescent="0.25">
      <c r="A21" s="65"/>
      <c r="B21" s="129" t="s">
        <v>89</v>
      </c>
      <c r="C21" s="125"/>
      <c r="D21" s="126"/>
      <c r="E21" s="40"/>
      <c r="F21" s="127"/>
      <c r="G21" s="128">
        <f t="shared" si="0"/>
        <v>0</v>
      </c>
      <c r="H21" s="117"/>
      <c r="I21" s="72"/>
      <c r="J21" s="72"/>
      <c r="K21" s="72"/>
    </row>
    <row r="22" spans="1:11" ht="15.75" x14ac:dyDescent="0.25">
      <c r="A22" s="65"/>
      <c r="B22" s="124" t="s">
        <v>90</v>
      </c>
      <c r="C22" s="125"/>
      <c r="D22" s="126"/>
      <c r="E22" s="40"/>
      <c r="F22" s="127"/>
      <c r="G22" s="128">
        <f t="shared" si="0"/>
        <v>0</v>
      </c>
      <c r="H22" s="72"/>
      <c r="I22" s="72"/>
      <c r="J22" s="72"/>
      <c r="K22" s="72"/>
    </row>
    <row r="23" spans="1:11" ht="15.75" x14ac:dyDescent="0.25">
      <c r="A23" s="65"/>
      <c r="B23" s="129" t="s">
        <v>91</v>
      </c>
      <c r="C23" s="125"/>
      <c r="D23" s="126"/>
      <c r="E23" s="40"/>
      <c r="F23" s="127"/>
      <c r="G23" s="128">
        <f t="shared" si="0"/>
        <v>0</v>
      </c>
      <c r="H23" s="117"/>
      <c r="I23" s="72"/>
      <c r="J23" s="72"/>
      <c r="K23" s="72"/>
    </row>
    <row r="24" spans="1:11" ht="15.75" x14ac:dyDescent="0.25">
      <c r="A24" s="65"/>
      <c r="B24" s="124" t="s">
        <v>92</v>
      </c>
      <c r="C24" s="125"/>
      <c r="D24" s="126"/>
      <c r="E24" s="40"/>
      <c r="F24" s="127"/>
      <c r="G24" s="128">
        <f t="shared" si="0"/>
        <v>0</v>
      </c>
      <c r="H24" s="72"/>
      <c r="I24" s="72"/>
      <c r="J24" s="72"/>
      <c r="K24" s="72"/>
    </row>
    <row r="25" spans="1:11" ht="15.75" x14ac:dyDescent="0.25">
      <c r="A25" s="65"/>
      <c r="B25" s="129" t="s">
        <v>93</v>
      </c>
      <c r="C25" s="125"/>
      <c r="D25" s="126"/>
      <c r="E25" s="40"/>
      <c r="F25" s="127"/>
      <c r="G25" s="128">
        <f t="shared" si="0"/>
        <v>0</v>
      </c>
      <c r="H25" s="117"/>
      <c r="I25" s="72"/>
      <c r="J25" s="72"/>
      <c r="K25" s="72"/>
    </row>
    <row r="26" spans="1:11" ht="15.75" x14ac:dyDescent="0.25">
      <c r="A26" s="65"/>
      <c r="B26" s="124" t="s">
        <v>94</v>
      </c>
      <c r="C26" s="125"/>
      <c r="D26" s="126"/>
      <c r="E26" s="40"/>
      <c r="F26" s="127"/>
      <c r="G26" s="128">
        <f t="shared" si="0"/>
        <v>0</v>
      </c>
      <c r="H26" s="72"/>
      <c r="I26" s="72"/>
      <c r="J26" s="72"/>
      <c r="K26" s="72"/>
    </row>
    <row r="27" spans="1:11" ht="15.75" x14ac:dyDescent="0.25">
      <c r="A27" s="65"/>
      <c r="B27" s="129" t="s">
        <v>95</v>
      </c>
      <c r="C27" s="125"/>
      <c r="D27" s="126"/>
      <c r="E27" s="40"/>
      <c r="F27" s="127"/>
      <c r="G27" s="128">
        <f t="shared" si="0"/>
        <v>0</v>
      </c>
      <c r="H27" s="117"/>
      <c r="I27" s="72"/>
      <c r="J27" s="72"/>
      <c r="K27" s="72"/>
    </row>
    <row r="28" spans="1:11" ht="15.75" x14ac:dyDescent="0.25">
      <c r="A28" s="65"/>
      <c r="B28" s="124" t="s">
        <v>96</v>
      </c>
      <c r="C28" s="125"/>
      <c r="D28" s="126"/>
      <c r="E28" s="40"/>
      <c r="F28" s="127"/>
      <c r="G28" s="128">
        <f t="shared" si="0"/>
        <v>0</v>
      </c>
      <c r="H28" s="72"/>
      <c r="I28" s="72"/>
      <c r="J28" s="72"/>
      <c r="K28" s="72"/>
    </row>
    <row r="29" spans="1:11" ht="15.75" x14ac:dyDescent="0.25">
      <c r="A29" s="65"/>
      <c r="B29" s="129" t="s">
        <v>97</v>
      </c>
      <c r="C29" s="125"/>
      <c r="D29" s="126"/>
      <c r="E29" s="40"/>
      <c r="F29" s="127"/>
      <c r="G29" s="128">
        <f t="shared" si="0"/>
        <v>0</v>
      </c>
      <c r="H29" s="117"/>
      <c r="I29" s="72"/>
      <c r="J29" s="72"/>
      <c r="K29" s="72"/>
    </row>
    <row r="30" spans="1:11" ht="15.75" x14ac:dyDescent="0.25">
      <c r="A30" s="65"/>
      <c r="B30" s="124" t="s">
        <v>98</v>
      </c>
      <c r="C30" s="125"/>
      <c r="D30" s="126"/>
      <c r="E30" s="40"/>
      <c r="F30" s="127"/>
      <c r="G30" s="128">
        <f t="shared" si="0"/>
        <v>0</v>
      </c>
      <c r="H30" s="72"/>
      <c r="I30" s="72"/>
      <c r="J30" s="72"/>
      <c r="K30" s="72"/>
    </row>
    <row r="31" spans="1:11" ht="15.75" x14ac:dyDescent="0.25">
      <c r="A31" s="65"/>
      <c r="B31" s="129" t="s">
        <v>99</v>
      </c>
      <c r="C31" s="125"/>
      <c r="D31" s="126"/>
      <c r="E31" s="40"/>
      <c r="F31" s="127"/>
      <c r="G31" s="128">
        <f t="shared" si="0"/>
        <v>0</v>
      </c>
      <c r="H31" s="117"/>
      <c r="I31" s="72"/>
      <c r="J31" s="72"/>
      <c r="K31" s="72"/>
    </row>
    <row r="32" spans="1:11" ht="15.75" x14ac:dyDescent="0.25">
      <c r="A32" s="65"/>
      <c r="B32" s="124" t="s">
        <v>100</v>
      </c>
      <c r="C32" s="125"/>
      <c r="D32" s="126"/>
      <c r="E32" s="40"/>
      <c r="F32" s="127"/>
      <c r="G32" s="128">
        <f t="shared" si="0"/>
        <v>0</v>
      </c>
      <c r="H32" s="72"/>
      <c r="I32" s="72"/>
      <c r="J32" s="72"/>
      <c r="K32" s="72"/>
    </row>
    <row r="33" spans="1:12" ht="15.75" x14ac:dyDescent="0.25">
      <c r="A33" s="65"/>
      <c r="B33" s="129" t="s">
        <v>101</v>
      </c>
      <c r="C33" s="125"/>
      <c r="D33" s="126"/>
      <c r="E33" s="40"/>
      <c r="F33" s="127"/>
      <c r="G33" s="128">
        <f t="shared" si="0"/>
        <v>0</v>
      </c>
      <c r="H33" s="117"/>
      <c r="I33" s="130"/>
      <c r="J33" s="72"/>
      <c r="K33" s="72"/>
    </row>
    <row r="34" spans="1:12" ht="15.75" x14ac:dyDescent="0.25">
      <c r="A34" s="65"/>
      <c r="B34" s="124" t="s">
        <v>102</v>
      </c>
      <c r="C34" s="125"/>
      <c r="D34" s="126"/>
      <c r="E34" s="40"/>
      <c r="F34" s="127"/>
      <c r="G34" s="128">
        <f t="shared" si="0"/>
        <v>0</v>
      </c>
      <c r="H34" s="72"/>
      <c r="I34" s="72"/>
      <c r="J34" s="72"/>
      <c r="K34" s="72"/>
    </row>
    <row r="35" spans="1:12" ht="15.75" x14ac:dyDescent="0.25">
      <c r="A35" s="65"/>
      <c r="B35" s="131">
        <v>2</v>
      </c>
      <c r="C35" s="132" t="s">
        <v>103</v>
      </c>
      <c r="D35" s="133"/>
      <c r="E35" s="132"/>
      <c r="F35" s="134">
        <f>SUM(F36:F60)</f>
        <v>0</v>
      </c>
      <c r="G35" s="134">
        <f>SUM(G36:G60)</f>
        <v>0</v>
      </c>
      <c r="H35" s="123"/>
      <c r="J35" s="135"/>
      <c r="K35" s="135"/>
      <c r="L35" s="135"/>
    </row>
    <row r="36" spans="1:12" ht="15.75" x14ac:dyDescent="0.25">
      <c r="A36" s="65"/>
      <c r="B36" s="129" t="s">
        <v>104</v>
      </c>
      <c r="C36" s="125"/>
      <c r="D36" s="126"/>
      <c r="E36" s="40"/>
      <c r="F36" s="127"/>
      <c r="G36" s="128">
        <f t="shared" ref="G36:G60" si="1">D36*E36</f>
        <v>0</v>
      </c>
      <c r="H36" s="72"/>
      <c r="I36" s="72"/>
      <c r="J36" s="72"/>
      <c r="K36" s="72"/>
    </row>
    <row r="37" spans="1:12" ht="15.75" x14ac:dyDescent="0.25">
      <c r="A37" s="65"/>
      <c r="B37" s="129" t="s">
        <v>105</v>
      </c>
      <c r="C37" s="125"/>
      <c r="D37" s="126"/>
      <c r="E37" s="40"/>
      <c r="F37" s="127"/>
      <c r="G37" s="128">
        <f t="shared" si="1"/>
        <v>0</v>
      </c>
      <c r="H37" s="117"/>
      <c r="I37" s="72"/>
      <c r="J37" s="72"/>
      <c r="K37" s="72"/>
    </row>
    <row r="38" spans="1:12" ht="15.75" x14ac:dyDescent="0.25">
      <c r="A38" s="65"/>
      <c r="B38" s="129" t="s">
        <v>106</v>
      </c>
      <c r="C38" s="125"/>
      <c r="D38" s="126"/>
      <c r="E38" s="40"/>
      <c r="F38" s="127"/>
      <c r="G38" s="128">
        <f t="shared" si="1"/>
        <v>0</v>
      </c>
      <c r="H38" s="72"/>
      <c r="I38" s="72"/>
      <c r="J38" s="72"/>
      <c r="K38" s="72"/>
    </row>
    <row r="39" spans="1:12" ht="15.75" x14ac:dyDescent="0.25">
      <c r="A39" s="65"/>
      <c r="B39" s="129" t="s">
        <v>107</v>
      </c>
      <c r="C39" s="125"/>
      <c r="D39" s="126"/>
      <c r="E39" s="40"/>
      <c r="F39" s="127"/>
      <c r="G39" s="128">
        <f t="shared" si="1"/>
        <v>0</v>
      </c>
      <c r="H39" s="117"/>
      <c r="I39" s="72"/>
      <c r="J39" s="72"/>
      <c r="K39" s="72"/>
    </row>
    <row r="40" spans="1:12" ht="15.75" x14ac:dyDescent="0.25">
      <c r="A40" s="65"/>
      <c r="B40" s="129" t="s">
        <v>108</v>
      </c>
      <c r="C40" s="125"/>
      <c r="D40" s="126"/>
      <c r="E40" s="40"/>
      <c r="F40" s="127"/>
      <c r="G40" s="128">
        <f t="shared" si="1"/>
        <v>0</v>
      </c>
      <c r="H40" s="72"/>
      <c r="I40" s="72"/>
      <c r="J40" s="72"/>
      <c r="K40" s="72"/>
    </row>
    <row r="41" spans="1:12" ht="15.75" x14ac:dyDescent="0.25">
      <c r="A41" s="65"/>
      <c r="B41" s="129" t="s">
        <v>109</v>
      </c>
      <c r="C41" s="125"/>
      <c r="D41" s="126"/>
      <c r="E41" s="40"/>
      <c r="F41" s="127"/>
      <c r="G41" s="128">
        <f t="shared" si="1"/>
        <v>0</v>
      </c>
      <c r="H41" s="117"/>
      <c r="I41" s="72"/>
      <c r="J41" s="72"/>
      <c r="K41" s="72"/>
    </row>
    <row r="42" spans="1:12" ht="15.75" x14ac:dyDescent="0.25">
      <c r="A42" s="65"/>
      <c r="B42" s="129" t="s">
        <v>110</v>
      </c>
      <c r="C42" s="125"/>
      <c r="D42" s="126"/>
      <c r="E42" s="40"/>
      <c r="F42" s="127"/>
      <c r="G42" s="128">
        <f t="shared" si="1"/>
        <v>0</v>
      </c>
      <c r="H42" s="72"/>
      <c r="I42" s="72"/>
      <c r="J42" s="72"/>
      <c r="K42" s="72"/>
    </row>
    <row r="43" spans="1:12" ht="15.75" x14ac:dyDescent="0.25">
      <c r="A43" s="65"/>
      <c r="B43" s="129" t="s">
        <v>111</v>
      </c>
      <c r="C43" s="125"/>
      <c r="D43" s="126"/>
      <c r="E43" s="40"/>
      <c r="F43" s="127"/>
      <c r="G43" s="128">
        <f t="shared" si="1"/>
        <v>0</v>
      </c>
      <c r="H43" s="117"/>
      <c r="I43" s="72"/>
      <c r="J43" s="72"/>
      <c r="K43" s="72"/>
    </row>
    <row r="44" spans="1:12" ht="15.75" x14ac:dyDescent="0.25">
      <c r="A44" s="65"/>
      <c r="B44" s="129" t="s">
        <v>112</v>
      </c>
      <c r="C44" s="125"/>
      <c r="D44" s="126"/>
      <c r="E44" s="40"/>
      <c r="F44" s="127"/>
      <c r="G44" s="128">
        <f t="shared" si="1"/>
        <v>0</v>
      </c>
      <c r="H44" s="72"/>
      <c r="I44" s="72"/>
      <c r="J44" s="72"/>
      <c r="K44" s="72"/>
    </row>
    <row r="45" spans="1:12" ht="15.75" x14ac:dyDescent="0.25">
      <c r="A45" s="65"/>
      <c r="B45" s="129" t="s">
        <v>113</v>
      </c>
      <c r="C45" s="125"/>
      <c r="D45" s="126"/>
      <c r="E45" s="40"/>
      <c r="F45" s="127"/>
      <c r="G45" s="128">
        <f t="shared" si="1"/>
        <v>0</v>
      </c>
      <c r="H45" s="117"/>
      <c r="I45" s="72"/>
      <c r="J45" s="72"/>
      <c r="K45" s="72"/>
    </row>
    <row r="46" spans="1:12" ht="15.75" x14ac:dyDescent="0.25">
      <c r="A46" s="65"/>
      <c r="B46" s="129" t="s">
        <v>114</v>
      </c>
      <c r="C46" s="125"/>
      <c r="D46" s="126"/>
      <c r="E46" s="40"/>
      <c r="F46" s="127"/>
      <c r="G46" s="128">
        <f t="shared" si="1"/>
        <v>0</v>
      </c>
      <c r="H46" s="72"/>
      <c r="I46" s="72"/>
      <c r="J46" s="72"/>
      <c r="K46" s="72"/>
    </row>
    <row r="47" spans="1:12" ht="15.75" x14ac:dyDescent="0.25">
      <c r="A47" s="65"/>
      <c r="B47" s="129" t="s">
        <v>115</v>
      </c>
      <c r="C47" s="125"/>
      <c r="D47" s="126"/>
      <c r="E47" s="40"/>
      <c r="F47" s="127"/>
      <c r="G47" s="128">
        <f t="shared" si="1"/>
        <v>0</v>
      </c>
      <c r="H47" s="117"/>
      <c r="I47" s="72"/>
      <c r="J47" s="72"/>
      <c r="K47" s="72"/>
    </row>
    <row r="48" spans="1:12" ht="15.75" x14ac:dyDescent="0.25">
      <c r="A48" s="65"/>
      <c r="B48" s="129" t="s">
        <v>116</v>
      </c>
      <c r="C48" s="125"/>
      <c r="D48" s="126"/>
      <c r="E48" s="40"/>
      <c r="F48" s="127"/>
      <c r="G48" s="128">
        <f t="shared" si="1"/>
        <v>0</v>
      </c>
      <c r="H48" s="72"/>
      <c r="I48" s="72"/>
      <c r="J48" s="72"/>
      <c r="K48" s="72"/>
    </row>
    <row r="49" spans="1:14" ht="15.75" x14ac:dyDescent="0.25">
      <c r="A49" s="65"/>
      <c r="B49" s="129" t="s">
        <v>117</v>
      </c>
      <c r="C49" s="125"/>
      <c r="D49" s="126"/>
      <c r="E49" s="40"/>
      <c r="F49" s="127"/>
      <c r="G49" s="128">
        <f t="shared" si="1"/>
        <v>0</v>
      </c>
      <c r="H49" s="117"/>
      <c r="I49" s="72"/>
      <c r="J49" s="72"/>
      <c r="K49" s="72"/>
    </row>
    <row r="50" spans="1:14" ht="15.75" x14ac:dyDescent="0.25">
      <c r="A50" s="65"/>
      <c r="B50" s="129" t="s">
        <v>118</v>
      </c>
      <c r="C50" s="125"/>
      <c r="D50" s="126"/>
      <c r="E50" s="40"/>
      <c r="F50" s="127"/>
      <c r="G50" s="128">
        <f t="shared" si="1"/>
        <v>0</v>
      </c>
      <c r="H50" s="72"/>
      <c r="I50" s="72"/>
      <c r="J50" s="72"/>
      <c r="K50" s="72"/>
    </row>
    <row r="51" spans="1:14" ht="15.75" x14ac:dyDescent="0.25">
      <c r="A51" s="65"/>
      <c r="B51" s="129" t="s">
        <v>119</v>
      </c>
      <c r="C51" s="125"/>
      <c r="D51" s="126"/>
      <c r="E51" s="40"/>
      <c r="F51" s="127"/>
      <c r="G51" s="128">
        <f t="shared" si="1"/>
        <v>0</v>
      </c>
      <c r="H51" s="117"/>
      <c r="I51" s="72"/>
      <c r="J51" s="72"/>
      <c r="K51" s="72"/>
    </row>
    <row r="52" spans="1:14" ht="15.75" x14ac:dyDescent="0.25">
      <c r="A52" s="65"/>
      <c r="B52" s="129" t="s">
        <v>120</v>
      </c>
      <c r="C52" s="125"/>
      <c r="D52" s="126"/>
      <c r="E52" s="40"/>
      <c r="F52" s="127"/>
      <c r="G52" s="128">
        <f t="shared" si="1"/>
        <v>0</v>
      </c>
      <c r="H52" s="72"/>
      <c r="I52" s="72"/>
      <c r="J52" s="72"/>
      <c r="K52" s="72"/>
    </row>
    <row r="53" spans="1:14" ht="15.75" x14ac:dyDescent="0.25">
      <c r="A53" s="65"/>
      <c r="B53" s="129" t="s">
        <v>121</v>
      </c>
      <c r="C53" s="125"/>
      <c r="D53" s="126"/>
      <c r="E53" s="40"/>
      <c r="F53" s="127"/>
      <c r="G53" s="128">
        <f t="shared" si="1"/>
        <v>0</v>
      </c>
      <c r="H53" s="117"/>
      <c r="I53" s="72"/>
      <c r="J53" s="72"/>
      <c r="K53" s="72"/>
    </row>
    <row r="54" spans="1:14" ht="15.75" x14ac:dyDescent="0.25">
      <c r="A54" s="65"/>
      <c r="B54" s="129" t="s">
        <v>122</v>
      </c>
      <c r="C54" s="125"/>
      <c r="D54" s="126"/>
      <c r="E54" s="40"/>
      <c r="F54" s="127"/>
      <c r="G54" s="128">
        <f t="shared" si="1"/>
        <v>0</v>
      </c>
      <c r="H54" s="72"/>
      <c r="I54" s="72"/>
      <c r="J54" s="72"/>
      <c r="K54" s="72"/>
    </row>
    <row r="55" spans="1:14" ht="15.75" x14ac:dyDescent="0.25">
      <c r="A55" s="65"/>
      <c r="B55" s="136" t="s">
        <v>123</v>
      </c>
      <c r="C55" s="125"/>
      <c r="D55" s="126"/>
      <c r="E55" s="40"/>
      <c r="F55" s="127"/>
      <c r="G55" s="128">
        <f t="shared" si="1"/>
        <v>0</v>
      </c>
      <c r="H55" s="117"/>
      <c r="I55" s="72"/>
      <c r="J55" s="72"/>
      <c r="K55" s="72"/>
    </row>
    <row r="56" spans="1:14" ht="15.75" x14ac:dyDescent="0.25">
      <c r="B56" s="129" t="s">
        <v>124</v>
      </c>
      <c r="C56" s="125"/>
      <c r="D56" s="126"/>
      <c r="E56" s="40"/>
      <c r="F56" s="127"/>
      <c r="G56" s="128">
        <f t="shared" si="1"/>
        <v>0</v>
      </c>
      <c r="H56" s="72"/>
      <c r="I56" s="72"/>
      <c r="J56" s="72"/>
      <c r="K56" s="72"/>
    </row>
    <row r="57" spans="1:14" ht="15.75" x14ac:dyDescent="0.25">
      <c r="B57" s="129" t="s">
        <v>125</v>
      </c>
      <c r="C57" s="125"/>
      <c r="D57" s="126"/>
      <c r="E57" s="40"/>
      <c r="F57" s="127"/>
      <c r="G57" s="128">
        <f t="shared" si="1"/>
        <v>0</v>
      </c>
      <c r="H57" s="117"/>
      <c r="I57" s="72"/>
      <c r="J57" s="72"/>
      <c r="K57" s="72"/>
    </row>
    <row r="58" spans="1:14" ht="15.75" x14ac:dyDescent="0.25">
      <c r="B58" s="129" t="s">
        <v>126</v>
      </c>
      <c r="C58" s="125"/>
      <c r="D58" s="126"/>
      <c r="E58" s="40"/>
      <c r="F58" s="127"/>
      <c r="G58" s="128">
        <f t="shared" si="1"/>
        <v>0</v>
      </c>
      <c r="H58" s="72"/>
      <c r="I58" s="72"/>
      <c r="J58" s="72"/>
      <c r="K58" s="72"/>
    </row>
    <row r="59" spans="1:14" ht="15.75" x14ac:dyDescent="0.25">
      <c r="B59" s="129" t="s">
        <v>127</v>
      </c>
      <c r="C59" s="125"/>
      <c r="D59" s="126"/>
      <c r="E59" s="40"/>
      <c r="F59" s="127"/>
      <c r="G59" s="128">
        <f t="shared" si="1"/>
        <v>0</v>
      </c>
      <c r="H59" s="117"/>
      <c r="I59" s="72"/>
      <c r="J59" s="72"/>
      <c r="K59" s="72"/>
    </row>
    <row r="60" spans="1:14" ht="15.75" x14ac:dyDescent="0.25">
      <c r="B60" s="129" t="s">
        <v>128</v>
      </c>
      <c r="C60" s="125"/>
      <c r="D60" s="126"/>
      <c r="E60" s="40"/>
      <c r="F60" s="127"/>
      <c r="G60" s="128">
        <f t="shared" si="1"/>
        <v>0</v>
      </c>
      <c r="H60" s="72"/>
      <c r="I60" s="72"/>
      <c r="J60" s="72"/>
      <c r="K60" s="72"/>
    </row>
    <row r="61" spans="1:14" ht="63.75" customHeight="1" x14ac:dyDescent="0.25">
      <c r="B61" s="137">
        <v>3</v>
      </c>
      <c r="C61" s="132" t="s">
        <v>129</v>
      </c>
      <c r="D61" s="138"/>
      <c r="E61" s="139"/>
      <c r="F61" s="140">
        <f>SUM(F62:F64)</f>
        <v>0</v>
      </c>
      <c r="G61" s="134">
        <f>SUM(G62:G64)</f>
        <v>0</v>
      </c>
      <c r="H61" s="38" t="s">
        <v>204</v>
      </c>
      <c r="I61" s="141"/>
      <c r="J61" s="141"/>
      <c r="K61" s="141"/>
      <c r="L61" s="135"/>
      <c r="M61" s="86"/>
      <c r="N61" s="86"/>
    </row>
    <row r="62" spans="1:14" ht="15.75" x14ac:dyDescent="0.25">
      <c r="B62" s="129" t="s">
        <v>130</v>
      </c>
      <c r="C62" s="125"/>
      <c r="D62" s="126"/>
      <c r="E62" s="40"/>
      <c r="F62" s="127"/>
      <c r="G62" s="128">
        <f t="shared" ref="G62:G64" si="2">D62*E62</f>
        <v>0</v>
      </c>
      <c r="H62" s="72"/>
      <c r="I62" s="72"/>
      <c r="J62" s="72"/>
      <c r="K62" s="72"/>
    </row>
    <row r="63" spans="1:14" ht="15.75" x14ac:dyDescent="0.25">
      <c r="B63" s="129" t="s">
        <v>131</v>
      </c>
      <c r="C63" s="125"/>
      <c r="D63" s="126"/>
      <c r="E63" s="40"/>
      <c r="F63" s="127"/>
      <c r="G63" s="128">
        <f t="shared" si="2"/>
        <v>0</v>
      </c>
      <c r="H63" s="72"/>
      <c r="I63" s="72"/>
      <c r="J63" s="72"/>
      <c r="K63" s="72"/>
    </row>
    <row r="64" spans="1:14" ht="15.75" x14ac:dyDescent="0.25">
      <c r="B64" s="129" t="s">
        <v>132</v>
      </c>
      <c r="C64" s="125"/>
      <c r="D64" s="126"/>
      <c r="E64" s="40"/>
      <c r="F64" s="127"/>
      <c r="G64" s="128">
        <f t="shared" si="2"/>
        <v>0</v>
      </c>
      <c r="H64" s="72"/>
      <c r="I64" s="72"/>
      <c r="J64" s="72"/>
      <c r="K64" s="72"/>
    </row>
    <row r="65" spans="2:14" ht="31.5" customHeight="1" x14ac:dyDescent="0.25">
      <c r="B65" s="137">
        <v>4</v>
      </c>
      <c r="C65" s="142" t="s">
        <v>133</v>
      </c>
      <c r="D65" s="138"/>
      <c r="E65" s="139"/>
      <c r="F65" s="140">
        <f>SUM(F66:F70)</f>
        <v>0</v>
      </c>
      <c r="G65" s="134">
        <f>SUM(G66:G70)</f>
        <v>0</v>
      </c>
      <c r="H65" s="39" t="s">
        <v>205</v>
      </c>
      <c r="I65" s="135"/>
      <c r="J65" s="135"/>
      <c r="K65" s="135"/>
      <c r="L65" s="135"/>
      <c r="M65" s="86"/>
      <c r="N65" s="86"/>
    </row>
    <row r="66" spans="2:14" ht="15.75" x14ac:dyDescent="0.25">
      <c r="B66" s="129" t="s">
        <v>134</v>
      </c>
      <c r="C66" s="125"/>
      <c r="D66" s="126"/>
      <c r="E66" s="40"/>
      <c r="F66" s="127"/>
      <c r="G66" s="128">
        <f t="shared" ref="G66:G71" si="3">D66*E66</f>
        <v>0</v>
      </c>
      <c r="H66" s="72"/>
      <c r="I66" s="72"/>
      <c r="J66" s="72"/>
      <c r="K66" s="72"/>
    </row>
    <row r="67" spans="2:14" ht="15.75" x14ac:dyDescent="0.25">
      <c r="B67" s="129" t="s">
        <v>135</v>
      </c>
      <c r="C67" s="125"/>
      <c r="D67" s="126"/>
      <c r="E67" s="40"/>
      <c r="F67" s="127"/>
      <c r="G67" s="128">
        <f t="shared" si="3"/>
        <v>0</v>
      </c>
      <c r="H67" s="72"/>
      <c r="I67" s="72"/>
      <c r="J67" s="72"/>
      <c r="K67" s="72"/>
    </row>
    <row r="68" spans="2:14" ht="15.75" x14ac:dyDescent="0.25">
      <c r="B68" s="129" t="s">
        <v>136</v>
      </c>
      <c r="C68" s="125"/>
      <c r="D68" s="126"/>
      <c r="E68" s="40"/>
      <c r="F68" s="127"/>
      <c r="G68" s="128">
        <f t="shared" si="3"/>
        <v>0</v>
      </c>
      <c r="H68" s="72"/>
      <c r="I68" s="72"/>
      <c r="J68" s="72"/>
      <c r="K68" s="72"/>
    </row>
    <row r="69" spans="2:14" ht="15.75" x14ac:dyDescent="0.25">
      <c r="B69" s="129" t="s">
        <v>137</v>
      </c>
      <c r="C69" s="125"/>
      <c r="D69" s="126"/>
      <c r="E69" s="40"/>
      <c r="F69" s="127"/>
      <c r="G69" s="128">
        <f t="shared" si="3"/>
        <v>0</v>
      </c>
      <c r="H69" s="72"/>
      <c r="I69" s="72"/>
      <c r="J69" s="72"/>
      <c r="K69" s="72"/>
    </row>
    <row r="70" spans="2:14" ht="15.75" x14ac:dyDescent="0.25">
      <c r="B70" s="129" t="s">
        <v>138</v>
      </c>
      <c r="C70" s="125"/>
      <c r="D70" s="126"/>
      <c r="E70" s="40"/>
      <c r="F70" s="127"/>
      <c r="G70" s="128">
        <f t="shared" si="3"/>
        <v>0</v>
      </c>
      <c r="H70" s="72"/>
      <c r="I70" s="72"/>
      <c r="J70" s="72"/>
      <c r="K70" s="72"/>
    </row>
    <row r="71" spans="2:14" ht="15.75" customHeight="1" x14ac:dyDescent="0.25">
      <c r="B71" s="137">
        <v>5</v>
      </c>
      <c r="C71" s="132" t="s">
        <v>41</v>
      </c>
      <c r="D71" s="138"/>
      <c r="E71" s="139"/>
      <c r="F71" s="143"/>
      <c r="G71" s="134">
        <f t="shared" si="3"/>
        <v>0</v>
      </c>
      <c r="H71" s="39" t="s">
        <v>206</v>
      </c>
      <c r="I71" s="135"/>
      <c r="J71" s="135"/>
      <c r="K71" s="135"/>
      <c r="L71" s="135"/>
      <c r="M71" s="86"/>
      <c r="N71" s="86"/>
    </row>
    <row r="72" spans="2:14" ht="15.75" x14ac:dyDescent="0.25">
      <c r="B72" s="131"/>
      <c r="C72" s="142" t="s">
        <v>139</v>
      </c>
      <c r="D72" s="138" t="s">
        <v>140</v>
      </c>
      <c r="E72" s="139" t="s">
        <v>140</v>
      </c>
      <c r="F72" s="140">
        <f>F71+F65+F61+F35+F9</f>
        <v>0</v>
      </c>
      <c r="G72" s="140">
        <f>G71+G65+G61+G35+G9</f>
        <v>0</v>
      </c>
      <c r="H72" s="39">
        <f>350000-G72</f>
        <v>350000</v>
      </c>
      <c r="I72" s="115" t="s">
        <v>141</v>
      </c>
      <c r="J72" s="72"/>
      <c r="K72" s="72"/>
    </row>
    <row r="73" spans="2:14" ht="141.75" x14ac:dyDescent="0.25">
      <c r="B73" s="144"/>
      <c r="C73" s="145" t="s">
        <v>142</v>
      </c>
      <c r="D73" s="146"/>
      <c r="E73" s="146"/>
      <c r="F73" s="147"/>
      <c r="G73" s="148"/>
      <c r="H73" s="149"/>
      <c r="I73" s="149"/>
      <c r="J73" s="149"/>
      <c r="K73" s="149"/>
      <c r="L73" s="86"/>
      <c r="M73" s="86"/>
      <c r="N73" s="86"/>
    </row>
    <row r="74" spans="2:14" ht="15.75" x14ac:dyDescent="0.25">
      <c r="B74" s="144"/>
      <c r="C74" s="146" t="s">
        <v>143</v>
      </c>
      <c r="D74" s="146"/>
      <c r="E74" s="146"/>
      <c r="F74" s="150">
        <f>F73+F72</f>
        <v>0</v>
      </c>
      <c r="G74" s="150">
        <f>G73+G72</f>
        <v>0</v>
      </c>
      <c r="H74" s="149"/>
      <c r="I74" s="149"/>
      <c r="J74" s="149"/>
      <c r="K74" s="149"/>
      <c r="L74" s="86"/>
      <c r="M74" s="86"/>
      <c r="N74" s="86"/>
    </row>
    <row r="75" spans="2:14" ht="15.75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</row>
    <row r="76" spans="2:14" ht="15.75" customHeight="1" x14ac:dyDescent="0.25">
      <c r="B76" s="72"/>
      <c r="C76" s="72"/>
      <c r="D76" s="209" t="s">
        <v>144</v>
      </c>
      <c r="E76" s="209"/>
      <c r="F76" s="209"/>
      <c r="G76" s="151">
        <f>F74+G74</f>
        <v>0</v>
      </c>
      <c r="H76" s="301" t="s">
        <v>145</v>
      </c>
      <c r="I76" s="301"/>
      <c r="J76" s="301"/>
      <c r="K76" s="301"/>
      <c r="L76" s="301"/>
      <c r="M76" s="301"/>
      <c r="N76" s="301"/>
    </row>
    <row r="77" spans="2:14" ht="15.75" x14ac:dyDescent="0.25">
      <c r="B77" s="72"/>
      <c r="C77" s="72"/>
      <c r="D77" s="72"/>
      <c r="E77" s="72"/>
      <c r="F77" s="72"/>
      <c r="G77" s="72"/>
      <c r="H77" s="301"/>
      <c r="I77" s="301"/>
      <c r="J77" s="301"/>
      <c r="K77" s="301"/>
      <c r="L77" s="301"/>
      <c r="M77" s="301"/>
      <c r="N77" s="301"/>
    </row>
    <row r="78" spans="2:14" ht="15.75" x14ac:dyDescent="0.25">
      <c r="B78" s="72"/>
      <c r="C78" s="72"/>
      <c r="D78" s="72"/>
      <c r="E78" s="72"/>
      <c r="F78" s="72"/>
      <c r="G78" s="72"/>
      <c r="H78" s="301"/>
      <c r="I78" s="301"/>
      <c r="J78" s="301"/>
      <c r="K78" s="301"/>
      <c r="L78" s="301"/>
      <c r="M78" s="301"/>
      <c r="N78" s="301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89"/>
  <sheetViews>
    <sheetView workbookViewId="0">
      <selection activeCell="Q11" sqref="Q11"/>
    </sheetView>
  </sheetViews>
  <sheetFormatPr defaultRowHeight="15" x14ac:dyDescent="0.25"/>
  <cols>
    <col min="1" max="2" width="9.140625" style="53"/>
    <col min="3" max="3" width="45.140625" style="53" customWidth="1"/>
    <col min="4" max="16384" width="9.140625" style="53"/>
  </cols>
  <sheetData>
    <row r="3" spans="2:28" x14ac:dyDescent="0.25">
      <c r="B3" s="2"/>
      <c r="C3" s="41" t="s">
        <v>146</v>
      </c>
      <c r="D3" s="41"/>
      <c r="E3" s="41"/>
      <c r="F3" s="41"/>
      <c r="G3" s="41"/>
    </row>
    <row r="4" spans="2:28" x14ac:dyDescent="0.25">
      <c r="B4" s="2"/>
      <c r="C4" s="55"/>
      <c r="D4" s="55"/>
      <c r="E4" s="55"/>
      <c r="F4" s="55"/>
      <c r="G4" s="55"/>
    </row>
    <row r="5" spans="2:28" x14ac:dyDescent="0.25">
      <c r="B5" s="114"/>
      <c r="C5" s="300" t="s">
        <v>147</v>
      </c>
      <c r="D5" s="300"/>
      <c r="E5" s="300"/>
      <c r="F5" s="300"/>
      <c r="G5" s="152"/>
      <c r="I5" s="41"/>
      <c r="K5" s="41"/>
      <c r="M5" s="41"/>
      <c r="O5" s="41"/>
      <c r="Q5" s="41"/>
      <c r="S5" s="41"/>
      <c r="U5" s="41"/>
      <c r="W5" s="41"/>
      <c r="Y5" s="41"/>
      <c r="AA5" s="41"/>
    </row>
    <row r="6" spans="2:28" x14ac:dyDescent="0.25">
      <c r="B6" s="153"/>
      <c r="C6" s="154"/>
      <c r="D6" s="154"/>
      <c r="E6" s="154"/>
      <c r="F6" s="154"/>
      <c r="G6" s="154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2:28" ht="76.5" x14ac:dyDescent="0.25">
      <c r="B7" s="4" t="s">
        <v>7</v>
      </c>
      <c r="C7" s="4" t="s">
        <v>72</v>
      </c>
      <c r="D7" s="4" t="s">
        <v>148</v>
      </c>
      <c r="E7" s="24" t="s">
        <v>149</v>
      </c>
      <c r="F7" s="24" t="s">
        <v>150</v>
      </c>
      <c r="G7" s="4" t="s">
        <v>151</v>
      </c>
      <c r="H7" s="41"/>
      <c r="I7" s="305" t="s">
        <v>152</v>
      </c>
      <c r="J7" s="305"/>
      <c r="K7" s="305"/>
      <c r="L7" s="305"/>
      <c r="M7" s="305"/>
      <c r="N7" s="305"/>
      <c r="O7" s="305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spans="2:28" x14ac:dyDescent="0.25">
      <c r="B8" s="155">
        <f>'ИП без работн'!B14</f>
        <v>1</v>
      </c>
      <c r="C8" s="156" t="str">
        <f>'ИП без работн'!C14</f>
        <v>Продукт/услуга 1</v>
      </c>
      <c r="D8" s="157"/>
      <c r="E8" s="158"/>
      <c r="F8" s="158"/>
      <c r="G8" s="159" t="e">
        <f>SUM(G9:G17)</f>
        <v>#DIV/0!</v>
      </c>
      <c r="I8" s="41"/>
      <c r="K8" s="41"/>
      <c r="M8" s="41"/>
      <c r="O8" s="41"/>
      <c r="Q8" s="41"/>
      <c r="S8" s="41"/>
      <c r="U8" s="41"/>
      <c r="W8" s="41"/>
      <c r="Y8" s="41"/>
      <c r="AA8" s="41"/>
    </row>
    <row r="9" spans="2:28" x14ac:dyDescent="0.25">
      <c r="B9" s="4"/>
      <c r="C9" s="160"/>
      <c r="D9" s="161"/>
      <c r="E9" s="30"/>
      <c r="F9" s="30"/>
      <c r="G9" s="162" t="e">
        <f>ROUND(D9/E9*F9,2)</f>
        <v>#DIV/0!</v>
      </c>
      <c r="I9" s="41"/>
      <c r="K9" s="41"/>
      <c r="M9" s="41"/>
      <c r="O9" s="41"/>
      <c r="Q9" s="41"/>
      <c r="S9" s="41"/>
      <c r="U9" s="41"/>
      <c r="W9" s="41"/>
      <c r="Y9" s="41"/>
      <c r="AA9" s="41"/>
    </row>
    <row r="10" spans="2:28" x14ac:dyDescent="0.25">
      <c r="B10" s="4"/>
      <c r="C10" s="160"/>
      <c r="D10" s="161"/>
      <c r="E10" s="30"/>
      <c r="F10" s="30"/>
      <c r="G10" s="162" t="e">
        <f t="shared" ref="G10:G17" si="0">ROUND(D10/E10*F10,2)</f>
        <v>#DIV/0!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</row>
    <row r="11" spans="2:28" x14ac:dyDescent="0.25">
      <c r="B11" s="4"/>
      <c r="C11" s="160"/>
      <c r="D11" s="161"/>
      <c r="E11" s="30"/>
      <c r="F11" s="30"/>
      <c r="G11" s="162" t="e">
        <f t="shared" si="0"/>
        <v>#DIV/0!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2:28" x14ac:dyDescent="0.25">
      <c r="B12" s="4"/>
      <c r="C12" s="160"/>
      <c r="D12" s="161"/>
      <c r="E12" s="30"/>
      <c r="F12" s="30"/>
      <c r="G12" s="162" t="e">
        <f t="shared" si="0"/>
        <v>#DIV/0!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2:28" x14ac:dyDescent="0.25">
      <c r="B13" s="4"/>
      <c r="C13" s="160"/>
      <c r="D13" s="161"/>
      <c r="E13" s="30"/>
      <c r="F13" s="30"/>
      <c r="G13" s="162" t="e">
        <f t="shared" si="0"/>
        <v>#DIV/0!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2:28" x14ac:dyDescent="0.25">
      <c r="B14" s="4"/>
      <c r="C14" s="160"/>
      <c r="D14" s="161"/>
      <c r="E14" s="30"/>
      <c r="F14" s="30"/>
      <c r="G14" s="162" t="e">
        <f t="shared" si="0"/>
        <v>#DIV/0!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2:28" x14ac:dyDescent="0.25">
      <c r="B15" s="4"/>
      <c r="C15" s="160"/>
      <c r="D15" s="161"/>
      <c r="E15" s="30"/>
      <c r="F15" s="30"/>
      <c r="G15" s="162" t="e">
        <f t="shared" si="0"/>
        <v>#DIV/0!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2:28" x14ac:dyDescent="0.25">
      <c r="B16" s="4"/>
      <c r="C16" s="160"/>
      <c r="D16" s="161"/>
      <c r="E16" s="30"/>
      <c r="F16" s="30"/>
      <c r="G16" s="162" t="e">
        <f t="shared" si="0"/>
        <v>#DIV/0!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</row>
    <row r="17" spans="2:28" x14ac:dyDescent="0.25">
      <c r="B17" s="4"/>
      <c r="C17" s="160"/>
      <c r="D17" s="161"/>
      <c r="E17" s="30"/>
      <c r="F17" s="30"/>
      <c r="G17" s="162" t="e">
        <f t="shared" si="0"/>
        <v>#DIV/0!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</row>
    <row r="18" spans="2:28" x14ac:dyDescent="0.25">
      <c r="B18" s="155">
        <f>'ИП без работн'!B15</f>
        <v>2</v>
      </c>
      <c r="C18" s="156" t="str">
        <f>'ИП без работн'!C15</f>
        <v>Продукт/услуга 2</v>
      </c>
      <c r="D18" s="157"/>
      <c r="E18" s="158"/>
      <c r="F18" s="158"/>
      <c r="G18" s="159" t="e">
        <f>SUM(G19:G27)</f>
        <v>#DIV/0!</v>
      </c>
    </row>
    <row r="19" spans="2:28" x14ac:dyDescent="0.25">
      <c r="B19" s="4"/>
      <c r="C19" s="160"/>
      <c r="D19" s="161"/>
      <c r="E19" s="30"/>
      <c r="F19" s="30"/>
      <c r="G19" s="162" t="e">
        <f t="shared" ref="G19:G27" si="1">ROUND(D19/E19*F19,2)</f>
        <v>#DIV/0!</v>
      </c>
    </row>
    <row r="20" spans="2:28" x14ac:dyDescent="0.25">
      <c r="B20" s="4"/>
      <c r="C20" s="160"/>
      <c r="D20" s="161"/>
      <c r="E20" s="30"/>
      <c r="F20" s="30"/>
      <c r="G20" s="162" t="e">
        <f t="shared" si="1"/>
        <v>#DIV/0!</v>
      </c>
    </row>
    <row r="21" spans="2:28" x14ac:dyDescent="0.25">
      <c r="B21" s="4"/>
      <c r="C21" s="160"/>
      <c r="D21" s="161"/>
      <c r="E21" s="30"/>
      <c r="F21" s="30"/>
      <c r="G21" s="162" t="e">
        <f t="shared" si="1"/>
        <v>#DIV/0!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2:28" x14ac:dyDescent="0.25">
      <c r="B22" s="4"/>
      <c r="C22" s="160"/>
      <c r="D22" s="161"/>
      <c r="E22" s="30"/>
      <c r="F22" s="30"/>
      <c r="G22" s="162" t="e">
        <f t="shared" si="1"/>
        <v>#DIV/0!</v>
      </c>
      <c r="I22" s="41"/>
      <c r="K22" s="41"/>
      <c r="M22" s="41"/>
      <c r="O22" s="41"/>
      <c r="Q22" s="41"/>
      <c r="S22" s="41"/>
      <c r="U22" s="41"/>
      <c r="W22" s="41"/>
      <c r="Y22" s="41"/>
      <c r="AA22" s="41"/>
    </row>
    <row r="23" spans="2:28" x14ac:dyDescent="0.25">
      <c r="B23" s="4"/>
      <c r="C23" s="160"/>
      <c r="D23" s="161"/>
      <c r="E23" s="30"/>
      <c r="F23" s="30"/>
      <c r="G23" s="162" t="e">
        <f t="shared" si="1"/>
        <v>#DIV/0!</v>
      </c>
      <c r="I23" s="41"/>
      <c r="K23" s="41"/>
      <c r="M23" s="41"/>
      <c r="O23" s="41"/>
      <c r="Q23" s="41"/>
      <c r="S23" s="41"/>
      <c r="U23" s="41"/>
      <c r="W23" s="41"/>
      <c r="Y23" s="41"/>
      <c r="AA23" s="41"/>
    </row>
    <row r="24" spans="2:28" x14ac:dyDescent="0.25">
      <c r="B24" s="4"/>
      <c r="C24" s="160"/>
      <c r="D24" s="161"/>
      <c r="E24" s="30"/>
      <c r="F24" s="30"/>
      <c r="G24" s="162" t="e">
        <f t="shared" si="1"/>
        <v>#DIV/0!</v>
      </c>
      <c r="I24" s="41"/>
      <c r="K24" s="41"/>
      <c r="M24" s="41"/>
      <c r="O24" s="41"/>
      <c r="Q24" s="41"/>
      <c r="S24" s="41"/>
      <c r="U24" s="41"/>
      <c r="W24" s="41"/>
      <c r="Y24" s="41"/>
      <c r="AA24" s="41"/>
    </row>
    <row r="25" spans="2:28" x14ac:dyDescent="0.25">
      <c r="B25" s="30"/>
      <c r="C25" s="160"/>
      <c r="D25" s="161"/>
      <c r="E25" s="30"/>
      <c r="F25" s="30"/>
      <c r="G25" s="162" t="e">
        <f t="shared" si="1"/>
        <v>#DIV/0!</v>
      </c>
      <c r="I25" s="41"/>
      <c r="K25" s="41"/>
      <c r="M25" s="41"/>
      <c r="O25" s="41"/>
      <c r="Q25" s="41"/>
      <c r="S25" s="41"/>
      <c r="U25" s="41"/>
      <c r="W25" s="41"/>
      <c r="Y25" s="41"/>
      <c r="AA25" s="41"/>
    </row>
    <row r="26" spans="2:28" x14ac:dyDescent="0.25">
      <c r="B26" s="30"/>
      <c r="C26" s="160"/>
      <c r="D26" s="161"/>
      <c r="E26" s="30"/>
      <c r="F26" s="30"/>
      <c r="G26" s="162" t="e">
        <f t="shared" si="1"/>
        <v>#DIV/0!</v>
      </c>
      <c r="I26" s="41"/>
      <c r="K26" s="41"/>
      <c r="M26" s="41"/>
      <c r="O26" s="41"/>
      <c r="Q26" s="41"/>
      <c r="S26" s="41"/>
      <c r="U26" s="41"/>
      <c r="W26" s="41"/>
      <c r="Y26" s="41"/>
      <c r="AA26" s="41"/>
    </row>
    <row r="27" spans="2:28" x14ac:dyDescent="0.25">
      <c r="B27" s="30"/>
      <c r="C27" s="160"/>
      <c r="D27" s="161"/>
      <c r="E27" s="30"/>
      <c r="F27" s="30"/>
      <c r="G27" s="162" t="e">
        <f t="shared" si="1"/>
        <v>#DIV/0!</v>
      </c>
      <c r="I27" s="41"/>
      <c r="K27" s="41"/>
      <c r="M27" s="41"/>
      <c r="O27" s="41"/>
      <c r="Q27" s="41"/>
      <c r="S27" s="41"/>
      <c r="U27" s="41"/>
      <c r="W27" s="41"/>
      <c r="Y27" s="41"/>
      <c r="AA27" s="41"/>
    </row>
    <row r="28" spans="2:28" x14ac:dyDescent="0.25">
      <c r="B28" s="28">
        <f>'ИП без работн'!B16</f>
        <v>3</v>
      </c>
      <c r="C28" s="29" t="str">
        <f>'ИП без работн'!C16</f>
        <v>Продукт/услуга 3</v>
      </c>
      <c r="D28" s="157"/>
      <c r="E28" s="158"/>
      <c r="F28" s="158"/>
      <c r="G28" s="159" t="e">
        <f>SUM(G29:G38)</f>
        <v>#DIV/0!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x14ac:dyDescent="0.25">
      <c r="B29" s="30"/>
      <c r="C29" s="163"/>
      <c r="D29" s="161"/>
      <c r="E29" s="30"/>
      <c r="F29" s="30"/>
      <c r="G29" s="162" t="e">
        <f t="shared" ref="G29:G38" si="2">ROUND(D29/E29*F29,2)</f>
        <v>#DIV/0!</v>
      </c>
      <c r="I29" s="41"/>
      <c r="K29" s="41"/>
      <c r="M29" s="41"/>
      <c r="O29" s="41"/>
      <c r="Q29" s="41"/>
      <c r="S29" s="41"/>
      <c r="U29" s="41"/>
      <c r="W29" s="41"/>
      <c r="Y29" s="41"/>
      <c r="AA29" s="41"/>
    </row>
    <row r="30" spans="2:28" x14ac:dyDescent="0.25">
      <c r="B30" s="30"/>
      <c r="C30" s="163"/>
      <c r="D30" s="161"/>
      <c r="E30" s="30"/>
      <c r="F30" s="30"/>
      <c r="G30" s="162" t="e">
        <f t="shared" si="2"/>
        <v>#DIV/0!</v>
      </c>
      <c r="I30" s="41"/>
      <c r="K30" s="41"/>
      <c r="M30" s="41"/>
      <c r="O30" s="41"/>
      <c r="Q30" s="41"/>
      <c r="S30" s="41"/>
      <c r="U30" s="41"/>
      <c r="W30" s="41"/>
      <c r="Y30" s="41"/>
      <c r="AA30" s="41"/>
    </row>
    <row r="31" spans="2:28" x14ac:dyDescent="0.25">
      <c r="B31" s="30"/>
      <c r="C31" s="163"/>
      <c r="D31" s="161"/>
      <c r="E31" s="30"/>
      <c r="F31" s="30"/>
      <c r="G31" s="162" t="e">
        <f t="shared" si="2"/>
        <v>#DIV/0!</v>
      </c>
      <c r="I31" s="41"/>
      <c r="K31" s="41"/>
      <c r="M31" s="41"/>
      <c r="O31" s="41"/>
      <c r="Q31" s="41"/>
      <c r="S31" s="41"/>
      <c r="U31" s="41"/>
      <c r="W31" s="41"/>
      <c r="Y31" s="41"/>
      <c r="AA31" s="41"/>
    </row>
    <row r="32" spans="2:28" x14ac:dyDescent="0.25">
      <c r="B32" s="30"/>
      <c r="C32" s="163"/>
      <c r="D32" s="161"/>
      <c r="E32" s="30"/>
      <c r="F32" s="30"/>
      <c r="G32" s="162" t="e">
        <f t="shared" si="2"/>
        <v>#DIV/0!</v>
      </c>
      <c r="I32" s="41"/>
      <c r="K32" s="41"/>
      <c r="M32" s="41"/>
      <c r="O32" s="41"/>
      <c r="Q32" s="41"/>
      <c r="S32" s="41"/>
      <c r="U32" s="41"/>
      <c r="W32" s="41"/>
      <c r="Y32" s="41"/>
      <c r="AA32" s="41"/>
    </row>
    <row r="33" spans="2:28" x14ac:dyDescent="0.25">
      <c r="B33" s="30"/>
      <c r="C33" s="163"/>
      <c r="D33" s="161"/>
      <c r="E33" s="30"/>
      <c r="F33" s="30"/>
      <c r="G33" s="162" t="e">
        <f t="shared" si="2"/>
        <v>#DIV/0!</v>
      </c>
      <c r="I33" s="41"/>
      <c r="K33" s="41"/>
      <c r="M33" s="41"/>
      <c r="O33" s="41"/>
      <c r="Q33" s="41"/>
      <c r="S33" s="41"/>
      <c r="U33" s="41"/>
      <c r="W33" s="41"/>
      <c r="Y33" s="41"/>
      <c r="AA33" s="41"/>
    </row>
    <row r="34" spans="2:28" x14ac:dyDescent="0.25">
      <c r="B34" s="30"/>
      <c r="C34" s="163"/>
      <c r="D34" s="161"/>
      <c r="E34" s="30"/>
      <c r="F34" s="30"/>
      <c r="G34" s="162" t="e">
        <f t="shared" si="2"/>
        <v>#DIV/0!</v>
      </c>
      <c r="I34" s="41"/>
      <c r="K34" s="41"/>
      <c r="M34" s="41"/>
      <c r="O34" s="41"/>
      <c r="Q34" s="41"/>
      <c r="S34" s="41"/>
      <c r="U34" s="41"/>
      <c r="W34" s="41"/>
      <c r="Y34" s="41"/>
      <c r="AA34" s="41"/>
    </row>
    <row r="35" spans="2:28" x14ac:dyDescent="0.25">
      <c r="B35" s="4"/>
      <c r="C35" s="160"/>
      <c r="D35" s="161"/>
      <c r="E35" s="30"/>
      <c r="F35" s="30"/>
      <c r="G35" s="162" t="e">
        <f t="shared" si="2"/>
        <v>#DIV/0!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</row>
    <row r="36" spans="2:28" x14ac:dyDescent="0.25">
      <c r="B36" s="30"/>
      <c r="C36" s="160"/>
      <c r="D36" s="161"/>
      <c r="E36" s="30"/>
      <c r="F36" s="30"/>
      <c r="G36" s="162" t="e">
        <f t="shared" si="2"/>
        <v>#DIV/0!</v>
      </c>
      <c r="I36" s="41"/>
      <c r="K36" s="41"/>
      <c r="M36" s="41"/>
      <c r="O36" s="41"/>
      <c r="Q36" s="41"/>
      <c r="S36" s="41"/>
      <c r="U36" s="41"/>
      <c r="W36" s="41"/>
      <c r="Y36" s="41"/>
      <c r="AA36" s="41"/>
    </row>
    <row r="37" spans="2:28" x14ac:dyDescent="0.25">
      <c r="B37" s="30"/>
      <c r="C37" s="160"/>
      <c r="D37" s="161"/>
      <c r="E37" s="30"/>
      <c r="F37" s="30"/>
      <c r="G37" s="162" t="e">
        <f t="shared" si="2"/>
        <v>#DIV/0!</v>
      </c>
      <c r="I37" s="41"/>
      <c r="K37" s="41"/>
      <c r="M37" s="41"/>
      <c r="O37" s="41"/>
      <c r="Q37" s="41"/>
      <c r="S37" s="41"/>
      <c r="U37" s="41"/>
      <c r="W37" s="41"/>
      <c r="Y37" s="41"/>
      <c r="AA37" s="41"/>
    </row>
    <row r="38" spans="2:28" x14ac:dyDescent="0.25">
      <c r="B38" s="30"/>
      <c r="C38" s="160"/>
      <c r="D38" s="161"/>
      <c r="E38" s="30"/>
      <c r="F38" s="30"/>
      <c r="G38" s="162" t="e">
        <f t="shared" si="2"/>
        <v>#DIV/0!</v>
      </c>
      <c r="I38" s="41"/>
      <c r="K38" s="41"/>
      <c r="M38" s="41"/>
      <c r="O38" s="41"/>
      <c r="Q38" s="41"/>
      <c r="S38" s="41"/>
      <c r="U38" s="41"/>
      <c r="W38" s="41"/>
      <c r="Y38" s="41"/>
      <c r="AA38" s="41"/>
    </row>
    <row r="39" spans="2:28" x14ac:dyDescent="0.25">
      <c r="B39" s="28">
        <f>'ИП без работн'!B17</f>
        <v>4</v>
      </c>
      <c r="C39" s="29" t="str">
        <f>'ИП без работн'!C17</f>
        <v>Продукт/услуга 4</v>
      </c>
      <c r="D39" s="157"/>
      <c r="E39" s="158"/>
      <c r="F39" s="158"/>
      <c r="G39" s="159" t="e">
        <f>SUM(G40:G48)</f>
        <v>#DIV/0!</v>
      </c>
      <c r="I39" s="41"/>
      <c r="K39" s="41"/>
      <c r="M39" s="41"/>
      <c r="O39" s="41"/>
      <c r="Q39" s="41"/>
      <c r="S39" s="41"/>
      <c r="U39" s="41"/>
      <c r="W39" s="41"/>
      <c r="Y39" s="41"/>
      <c r="AA39" s="41"/>
    </row>
    <row r="40" spans="2:28" x14ac:dyDescent="0.25">
      <c r="B40" s="30"/>
      <c r="C40" s="163"/>
      <c r="D40" s="161"/>
      <c r="E40" s="30"/>
      <c r="F40" s="30"/>
      <c r="G40" s="162" t="e">
        <f t="shared" ref="G40:G48" si="3">ROUND(D40/E40*F40,2)</f>
        <v>#DIV/0!</v>
      </c>
      <c r="I40" s="41"/>
      <c r="K40" s="41"/>
      <c r="M40" s="41"/>
      <c r="O40" s="41"/>
      <c r="Q40" s="41"/>
      <c r="S40" s="41"/>
      <c r="U40" s="41"/>
      <c r="W40" s="41"/>
      <c r="Y40" s="41"/>
      <c r="AA40" s="41"/>
    </row>
    <row r="41" spans="2:28" x14ac:dyDescent="0.25">
      <c r="B41" s="30"/>
      <c r="C41" s="163"/>
      <c r="D41" s="161"/>
      <c r="E41" s="30"/>
      <c r="F41" s="30"/>
      <c r="G41" s="162" t="e">
        <f t="shared" si="3"/>
        <v>#DIV/0!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</row>
    <row r="42" spans="2:28" x14ac:dyDescent="0.25">
      <c r="B42" s="30"/>
      <c r="C42" s="163"/>
      <c r="D42" s="161"/>
      <c r="E42" s="30"/>
      <c r="F42" s="30"/>
      <c r="G42" s="162" t="e">
        <f t="shared" si="3"/>
        <v>#DIV/0!</v>
      </c>
      <c r="I42" s="41"/>
      <c r="K42" s="41"/>
      <c r="M42" s="41"/>
      <c r="O42" s="41"/>
      <c r="Q42" s="41"/>
      <c r="S42" s="41"/>
      <c r="U42" s="41"/>
      <c r="W42" s="41"/>
      <c r="Y42" s="41"/>
      <c r="AA42" s="41"/>
    </row>
    <row r="43" spans="2:28" x14ac:dyDescent="0.25">
      <c r="B43" s="30"/>
      <c r="C43" s="163"/>
      <c r="D43" s="161"/>
      <c r="E43" s="30"/>
      <c r="F43" s="30"/>
      <c r="G43" s="162" t="e">
        <f t="shared" si="3"/>
        <v>#DIV/0!</v>
      </c>
      <c r="I43" s="41"/>
      <c r="K43" s="41"/>
      <c r="M43" s="41"/>
      <c r="O43" s="41"/>
      <c r="Q43" s="41"/>
      <c r="S43" s="41"/>
      <c r="U43" s="41"/>
      <c r="W43" s="41"/>
      <c r="Y43" s="41"/>
      <c r="AA43" s="41"/>
    </row>
    <row r="44" spans="2:28" x14ac:dyDescent="0.25">
      <c r="B44" s="30"/>
      <c r="C44" s="163"/>
      <c r="D44" s="161"/>
      <c r="E44" s="30"/>
      <c r="F44" s="30"/>
      <c r="G44" s="162" t="e">
        <f t="shared" si="3"/>
        <v>#DIV/0!</v>
      </c>
      <c r="I44" s="41"/>
      <c r="K44" s="41"/>
      <c r="M44" s="41"/>
      <c r="O44" s="41"/>
      <c r="Q44" s="41"/>
      <c r="S44" s="41"/>
      <c r="U44" s="41"/>
      <c r="W44" s="41"/>
      <c r="Y44" s="41"/>
      <c r="AA44" s="41"/>
    </row>
    <row r="45" spans="2:28" x14ac:dyDescent="0.25">
      <c r="B45" s="30"/>
      <c r="C45" s="163"/>
      <c r="D45" s="161"/>
      <c r="E45" s="30"/>
      <c r="F45" s="30"/>
      <c r="G45" s="162" t="e">
        <f t="shared" si="3"/>
        <v>#DIV/0!</v>
      </c>
      <c r="I45" s="41"/>
      <c r="K45" s="41"/>
      <c r="M45" s="41"/>
      <c r="O45" s="41"/>
      <c r="Q45" s="41"/>
      <c r="S45" s="41"/>
      <c r="U45" s="41"/>
      <c r="W45" s="41"/>
      <c r="Y45" s="41"/>
      <c r="AA45" s="41"/>
    </row>
    <row r="46" spans="2:28" x14ac:dyDescent="0.25">
      <c r="B46" s="30"/>
      <c r="C46" s="163"/>
      <c r="D46" s="161"/>
      <c r="E46" s="30"/>
      <c r="F46" s="30"/>
      <c r="G46" s="162" t="e">
        <f t="shared" si="3"/>
        <v>#DIV/0!</v>
      </c>
      <c r="I46" s="41"/>
      <c r="K46" s="41"/>
      <c r="M46" s="41"/>
      <c r="O46" s="41"/>
      <c r="Q46" s="41"/>
      <c r="S46" s="41"/>
      <c r="U46" s="41"/>
      <c r="W46" s="41"/>
      <c r="Y46" s="41"/>
      <c r="AA46" s="41"/>
    </row>
    <row r="47" spans="2:28" x14ac:dyDescent="0.25">
      <c r="B47" s="30"/>
      <c r="C47" s="163"/>
      <c r="D47" s="161"/>
      <c r="E47" s="30"/>
      <c r="F47" s="30"/>
      <c r="G47" s="162" t="e">
        <f t="shared" si="3"/>
        <v>#DIV/0!</v>
      </c>
      <c r="I47" s="41"/>
      <c r="K47" s="41"/>
      <c r="M47" s="41"/>
      <c r="O47" s="41"/>
      <c r="Q47" s="41"/>
      <c r="S47" s="41"/>
      <c r="U47" s="41"/>
      <c r="W47" s="41"/>
      <c r="Y47" s="41"/>
      <c r="AA47" s="41"/>
    </row>
    <row r="48" spans="2:28" x14ac:dyDescent="0.25">
      <c r="B48" s="30"/>
      <c r="C48" s="163"/>
      <c r="D48" s="161"/>
      <c r="E48" s="30"/>
      <c r="F48" s="30"/>
      <c r="G48" s="162" t="e">
        <f t="shared" si="3"/>
        <v>#DIV/0!</v>
      </c>
      <c r="H48" s="41"/>
      <c r="I48" s="41"/>
      <c r="K48" s="41"/>
      <c r="M48" s="41"/>
      <c r="O48" s="41"/>
      <c r="Q48" s="41"/>
      <c r="S48" s="41"/>
      <c r="U48" s="41"/>
      <c r="W48" s="41"/>
      <c r="Y48" s="41"/>
      <c r="AA48" s="41"/>
    </row>
    <row r="49" spans="2:28" x14ac:dyDescent="0.25">
      <c r="B49" s="25">
        <f>'ИП без работн'!B18</f>
        <v>5</v>
      </c>
      <c r="C49" s="26" t="str">
        <f>'ИП без работн'!C18</f>
        <v>Продукт/услуга 5</v>
      </c>
      <c r="D49" s="157"/>
      <c r="E49" s="164"/>
      <c r="F49" s="164"/>
      <c r="G49" s="159" t="e">
        <f>SUM(G50:G58)</f>
        <v>#DIV/0!</v>
      </c>
      <c r="H49" s="41"/>
      <c r="I49" s="41"/>
      <c r="K49" s="41"/>
      <c r="M49" s="41"/>
      <c r="O49" s="41"/>
      <c r="Q49" s="41"/>
      <c r="S49" s="41"/>
      <c r="U49" s="41"/>
      <c r="W49" s="41"/>
      <c r="Y49" s="41"/>
      <c r="AA49" s="41"/>
    </row>
    <row r="50" spans="2:28" x14ac:dyDescent="0.25">
      <c r="B50" s="27"/>
      <c r="C50" s="165"/>
      <c r="D50" s="161"/>
      <c r="E50" s="165"/>
      <c r="F50" s="165"/>
      <c r="G50" s="162" t="e">
        <f t="shared" ref="G50:G58" si="4">ROUND(D50/E50*F50,2)</f>
        <v>#DIV/0!</v>
      </c>
      <c r="H50" s="41"/>
      <c r="I50" s="41"/>
      <c r="K50" s="41"/>
      <c r="M50" s="41"/>
      <c r="O50" s="41"/>
      <c r="Q50" s="41"/>
      <c r="S50" s="41"/>
      <c r="U50" s="41"/>
      <c r="W50" s="41"/>
      <c r="Y50" s="41"/>
      <c r="AA50" s="41"/>
    </row>
    <row r="51" spans="2:28" x14ac:dyDescent="0.25">
      <c r="B51" s="27"/>
      <c r="C51" s="165"/>
      <c r="D51" s="161"/>
      <c r="E51" s="165"/>
      <c r="F51" s="165"/>
      <c r="G51" s="162" t="e">
        <f t="shared" si="4"/>
        <v>#DIV/0!</v>
      </c>
      <c r="H51" s="41"/>
      <c r="I51" s="41"/>
      <c r="K51" s="41"/>
      <c r="M51" s="41"/>
      <c r="O51" s="41"/>
      <c r="Q51" s="41"/>
      <c r="S51" s="41"/>
      <c r="U51" s="41"/>
      <c r="W51" s="41"/>
      <c r="Y51" s="41"/>
      <c r="AA51" s="41"/>
    </row>
    <row r="52" spans="2:28" x14ac:dyDescent="0.25">
      <c r="B52" s="27"/>
      <c r="C52" s="165"/>
      <c r="D52" s="161"/>
      <c r="E52" s="165"/>
      <c r="F52" s="165"/>
      <c r="G52" s="162" t="e">
        <f t="shared" si="4"/>
        <v>#DIV/0!</v>
      </c>
      <c r="H52" s="41"/>
      <c r="I52" s="41"/>
      <c r="K52" s="41"/>
      <c r="M52" s="41"/>
      <c r="O52" s="41"/>
      <c r="Q52" s="41"/>
      <c r="S52" s="41"/>
      <c r="U52" s="41"/>
      <c r="W52" s="41"/>
      <c r="Y52" s="41"/>
      <c r="AA52" s="41"/>
    </row>
    <row r="53" spans="2:28" x14ac:dyDescent="0.25">
      <c r="B53" s="27"/>
      <c r="C53" s="165"/>
      <c r="D53" s="161"/>
      <c r="E53" s="165"/>
      <c r="F53" s="165"/>
      <c r="G53" s="162" t="e">
        <f t="shared" si="4"/>
        <v>#DIV/0!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</row>
    <row r="54" spans="2:28" x14ac:dyDescent="0.25">
      <c r="B54" s="27"/>
      <c r="C54" s="165"/>
      <c r="D54" s="161"/>
      <c r="E54" s="165"/>
      <c r="F54" s="165"/>
      <c r="G54" s="162" t="e">
        <f t="shared" si="4"/>
        <v>#DIV/0!</v>
      </c>
      <c r="H54" s="41"/>
      <c r="I54" s="41"/>
      <c r="K54" s="41"/>
      <c r="M54" s="41"/>
      <c r="O54" s="41"/>
      <c r="Q54" s="41"/>
      <c r="S54" s="41"/>
      <c r="U54" s="41"/>
      <c r="W54" s="41"/>
      <c r="Y54" s="41"/>
      <c r="AA54" s="41"/>
    </row>
    <row r="55" spans="2:28" x14ac:dyDescent="0.25">
      <c r="B55" s="27"/>
      <c r="C55" s="165"/>
      <c r="D55" s="161"/>
      <c r="E55" s="165"/>
      <c r="F55" s="165"/>
      <c r="G55" s="162" t="e">
        <f t="shared" si="4"/>
        <v>#DIV/0!</v>
      </c>
      <c r="H55" s="41"/>
      <c r="I55" s="41"/>
      <c r="K55" s="41"/>
      <c r="M55" s="41"/>
      <c r="O55" s="41"/>
      <c r="Q55" s="41"/>
      <c r="S55" s="41"/>
      <c r="U55" s="41"/>
      <c r="W55" s="41"/>
      <c r="Y55" s="41"/>
      <c r="AA55" s="41"/>
    </row>
    <row r="56" spans="2:28" x14ac:dyDescent="0.25">
      <c r="B56" s="27"/>
      <c r="C56" s="165"/>
      <c r="D56" s="161"/>
      <c r="E56" s="165"/>
      <c r="F56" s="165"/>
      <c r="G56" s="162" t="e">
        <f t="shared" si="4"/>
        <v>#DIV/0!</v>
      </c>
      <c r="H56" s="41"/>
      <c r="I56" s="41"/>
      <c r="K56" s="41"/>
      <c r="M56" s="41"/>
      <c r="O56" s="41"/>
      <c r="Q56" s="41"/>
      <c r="S56" s="41"/>
      <c r="U56" s="41"/>
      <c r="W56" s="41"/>
      <c r="Y56" s="41"/>
      <c r="AA56" s="41"/>
    </row>
    <row r="57" spans="2:28" x14ac:dyDescent="0.25">
      <c r="B57" s="27"/>
      <c r="C57" s="165"/>
      <c r="D57" s="161"/>
      <c r="E57" s="165"/>
      <c r="F57" s="165"/>
      <c r="G57" s="162" t="e">
        <f t="shared" si="4"/>
        <v>#DIV/0!</v>
      </c>
      <c r="H57" s="41"/>
      <c r="I57" s="41"/>
      <c r="K57" s="41"/>
      <c r="M57" s="41"/>
      <c r="O57" s="41"/>
      <c r="Q57" s="41"/>
      <c r="S57" s="41"/>
      <c r="U57" s="41"/>
      <c r="W57" s="41"/>
      <c r="Y57" s="41"/>
      <c r="AA57" s="41"/>
    </row>
    <row r="58" spans="2:28" x14ac:dyDescent="0.25">
      <c r="B58" s="27"/>
      <c r="C58" s="165"/>
      <c r="D58" s="161"/>
      <c r="E58" s="165"/>
      <c r="F58" s="165"/>
      <c r="G58" s="162" t="e">
        <f t="shared" si="4"/>
        <v>#DIV/0!</v>
      </c>
      <c r="H58" s="41"/>
      <c r="I58" s="41"/>
      <c r="K58" s="41"/>
      <c r="M58" s="41"/>
      <c r="O58" s="41"/>
      <c r="Q58" s="41"/>
      <c r="S58" s="41"/>
      <c r="U58" s="41"/>
      <c r="W58" s="41"/>
      <c r="Y58" s="41"/>
      <c r="AA58" s="41"/>
    </row>
    <row r="59" spans="2:28" x14ac:dyDescent="0.25">
      <c r="B59" s="28">
        <f>'ИП без работн'!B19</f>
        <v>6</v>
      </c>
      <c r="C59" s="29" t="str">
        <f>'ИП без работн'!C19</f>
        <v>Продукт/услуга 6</v>
      </c>
      <c r="D59" s="166"/>
      <c r="E59" s="167"/>
      <c r="F59" s="168"/>
      <c r="G59" s="159" t="e">
        <f>SUM(G60:G68)</f>
        <v>#DIV/0!</v>
      </c>
      <c r="I59" s="41"/>
      <c r="K59" s="41"/>
      <c r="M59" s="41"/>
      <c r="O59" s="41"/>
      <c r="Q59" s="41"/>
      <c r="S59" s="41"/>
      <c r="U59" s="41"/>
      <c r="W59" s="41"/>
      <c r="Y59" s="41"/>
      <c r="AA59" s="41"/>
    </row>
    <row r="60" spans="2:28" x14ac:dyDescent="0.25">
      <c r="B60" s="30"/>
      <c r="C60" s="163"/>
      <c r="D60" s="161"/>
      <c r="E60" s="163"/>
      <c r="F60" s="163"/>
      <c r="G60" s="162" t="e">
        <f t="shared" ref="G60:G68" si="5">ROUND(D60/E60*F60,2)</f>
        <v>#DIV/0!</v>
      </c>
      <c r="I60" s="41"/>
      <c r="K60" s="41"/>
      <c r="M60" s="41"/>
      <c r="O60" s="41"/>
      <c r="Q60" s="41"/>
      <c r="S60" s="41"/>
      <c r="U60" s="41"/>
      <c r="W60" s="41"/>
      <c r="Y60" s="41"/>
      <c r="AA60" s="41"/>
    </row>
    <row r="61" spans="2:28" x14ac:dyDescent="0.25">
      <c r="B61" s="30"/>
      <c r="C61" s="163"/>
      <c r="D61" s="161"/>
      <c r="E61" s="163"/>
      <c r="F61" s="163"/>
      <c r="G61" s="162" t="e">
        <f t="shared" si="5"/>
        <v>#DIV/0!</v>
      </c>
      <c r="I61" s="41"/>
      <c r="K61" s="41"/>
      <c r="M61" s="41"/>
      <c r="O61" s="41"/>
      <c r="Q61" s="41"/>
      <c r="S61" s="41"/>
      <c r="U61" s="41"/>
      <c r="W61" s="41"/>
      <c r="Y61" s="41"/>
      <c r="AA61" s="41"/>
    </row>
    <row r="62" spans="2:28" x14ac:dyDescent="0.25">
      <c r="B62" s="27"/>
      <c r="C62" s="163"/>
      <c r="D62" s="161"/>
      <c r="E62" s="165"/>
      <c r="F62" s="165"/>
      <c r="G62" s="162" t="e">
        <f t="shared" si="5"/>
        <v>#DIV/0!</v>
      </c>
    </row>
    <row r="63" spans="2:28" x14ac:dyDescent="0.25">
      <c r="B63" s="27"/>
      <c r="C63" s="163"/>
      <c r="D63" s="161"/>
      <c r="E63" s="165"/>
      <c r="F63" s="165"/>
      <c r="G63" s="162" t="e">
        <f t="shared" si="5"/>
        <v>#DIV/0!</v>
      </c>
    </row>
    <row r="64" spans="2:28" x14ac:dyDescent="0.25">
      <c r="B64" s="27"/>
      <c r="C64" s="163"/>
      <c r="D64" s="161"/>
      <c r="E64" s="165"/>
      <c r="F64" s="165"/>
      <c r="G64" s="162" t="e">
        <f t="shared" si="5"/>
        <v>#DIV/0!</v>
      </c>
    </row>
    <row r="65" spans="2:7" x14ac:dyDescent="0.25">
      <c r="B65" s="27"/>
      <c r="C65" s="163"/>
      <c r="D65" s="161"/>
      <c r="E65" s="165"/>
      <c r="F65" s="165"/>
      <c r="G65" s="162" t="e">
        <f t="shared" si="5"/>
        <v>#DIV/0!</v>
      </c>
    </row>
    <row r="66" spans="2:7" x14ac:dyDescent="0.25">
      <c r="B66" s="27"/>
      <c r="C66" s="163"/>
      <c r="D66" s="161"/>
      <c r="E66" s="165"/>
      <c r="F66" s="165"/>
      <c r="G66" s="162" t="e">
        <f t="shared" si="5"/>
        <v>#DIV/0!</v>
      </c>
    </row>
    <row r="67" spans="2:7" x14ac:dyDescent="0.25">
      <c r="B67" s="27"/>
      <c r="C67" s="163"/>
      <c r="D67" s="161"/>
      <c r="E67" s="165"/>
      <c r="F67" s="165"/>
      <c r="G67" s="162" t="e">
        <f t="shared" si="5"/>
        <v>#DIV/0!</v>
      </c>
    </row>
    <row r="68" spans="2:7" x14ac:dyDescent="0.25">
      <c r="B68" s="27"/>
      <c r="C68" s="163"/>
      <c r="D68" s="161"/>
      <c r="E68" s="165"/>
      <c r="F68" s="165"/>
      <c r="G68" s="162" t="e">
        <f t="shared" si="5"/>
        <v>#DIV/0!</v>
      </c>
    </row>
    <row r="69" spans="2:7" x14ac:dyDescent="0.25">
      <c r="B69" s="28">
        <f>'ИП без работн'!B20</f>
        <v>7</v>
      </c>
      <c r="C69" s="29" t="str">
        <f>'ИП без работн'!C20</f>
        <v>Продукт/услуга 7</v>
      </c>
      <c r="D69" s="157"/>
      <c r="E69" s="158"/>
      <c r="F69" s="158"/>
      <c r="G69" s="159" t="e">
        <f>SUM(G70:G79)</f>
        <v>#DIV/0!</v>
      </c>
    </row>
    <row r="70" spans="2:7" x14ac:dyDescent="0.25">
      <c r="B70" s="30"/>
      <c r="C70" s="163"/>
      <c r="D70" s="161"/>
      <c r="E70" s="30"/>
      <c r="F70" s="30"/>
      <c r="G70" s="162" t="e">
        <f t="shared" ref="G70:G79" si="6">ROUND(D70/E70*F70,2)</f>
        <v>#DIV/0!</v>
      </c>
    </row>
    <row r="71" spans="2:7" x14ac:dyDescent="0.25">
      <c r="B71" s="30"/>
      <c r="C71" s="163"/>
      <c r="D71" s="161"/>
      <c r="E71" s="30"/>
      <c r="F71" s="30"/>
      <c r="G71" s="162" t="e">
        <f t="shared" si="6"/>
        <v>#DIV/0!</v>
      </c>
    </row>
    <row r="72" spans="2:7" x14ac:dyDescent="0.25">
      <c r="B72" s="30"/>
      <c r="C72" s="163"/>
      <c r="D72" s="161"/>
      <c r="E72" s="30"/>
      <c r="F72" s="30"/>
      <c r="G72" s="162" t="e">
        <f t="shared" si="6"/>
        <v>#DIV/0!</v>
      </c>
    </row>
    <row r="73" spans="2:7" x14ac:dyDescent="0.25">
      <c r="B73" s="30"/>
      <c r="C73" s="163"/>
      <c r="D73" s="161"/>
      <c r="E73" s="30"/>
      <c r="F73" s="30"/>
      <c r="G73" s="162" t="e">
        <f t="shared" si="6"/>
        <v>#DIV/0!</v>
      </c>
    </row>
    <row r="74" spans="2:7" x14ac:dyDescent="0.25">
      <c r="B74" s="30"/>
      <c r="C74" s="163"/>
      <c r="D74" s="161"/>
      <c r="E74" s="30"/>
      <c r="F74" s="30"/>
      <c r="G74" s="162" t="e">
        <f t="shared" si="6"/>
        <v>#DIV/0!</v>
      </c>
    </row>
    <row r="75" spans="2:7" x14ac:dyDescent="0.25">
      <c r="B75" s="30"/>
      <c r="C75" s="163"/>
      <c r="D75" s="161"/>
      <c r="E75" s="30"/>
      <c r="F75" s="30"/>
      <c r="G75" s="162" t="e">
        <f t="shared" si="6"/>
        <v>#DIV/0!</v>
      </c>
    </row>
    <row r="76" spans="2:7" x14ac:dyDescent="0.25">
      <c r="B76" s="4"/>
      <c r="C76" s="160"/>
      <c r="D76" s="161"/>
      <c r="E76" s="30"/>
      <c r="F76" s="30"/>
      <c r="G76" s="162" t="e">
        <f t="shared" si="6"/>
        <v>#DIV/0!</v>
      </c>
    </row>
    <row r="77" spans="2:7" x14ac:dyDescent="0.25">
      <c r="B77" s="30"/>
      <c r="C77" s="160"/>
      <c r="D77" s="161"/>
      <c r="E77" s="30"/>
      <c r="F77" s="30"/>
      <c r="G77" s="162" t="e">
        <f t="shared" si="6"/>
        <v>#DIV/0!</v>
      </c>
    </row>
    <row r="78" spans="2:7" x14ac:dyDescent="0.25">
      <c r="B78" s="30"/>
      <c r="C78" s="160"/>
      <c r="D78" s="161"/>
      <c r="E78" s="30"/>
      <c r="F78" s="30"/>
      <c r="G78" s="162" t="e">
        <f t="shared" si="6"/>
        <v>#DIV/0!</v>
      </c>
    </row>
    <row r="79" spans="2:7" x14ac:dyDescent="0.25">
      <c r="B79" s="30"/>
      <c r="C79" s="160"/>
      <c r="D79" s="161"/>
      <c r="E79" s="30"/>
      <c r="F79" s="30"/>
      <c r="G79" s="162" t="e">
        <f t="shared" si="6"/>
        <v>#DIV/0!</v>
      </c>
    </row>
    <row r="80" spans="2:7" x14ac:dyDescent="0.25">
      <c r="B80" s="28">
        <f>'ИП без работн'!B21</f>
        <v>8</v>
      </c>
      <c r="C80" s="29" t="str">
        <f>'ИП без работн'!C21</f>
        <v>Продукт/услуга 8</v>
      </c>
      <c r="D80" s="157"/>
      <c r="E80" s="158"/>
      <c r="F80" s="158"/>
      <c r="G80" s="159" t="e">
        <f>SUM(G81:G89)</f>
        <v>#DIV/0!</v>
      </c>
    </row>
    <row r="81" spans="2:7" x14ac:dyDescent="0.25">
      <c r="B81" s="30"/>
      <c r="C81" s="163"/>
      <c r="D81" s="161"/>
      <c r="E81" s="30"/>
      <c r="F81" s="30"/>
      <c r="G81" s="162" t="e">
        <f t="shared" ref="G81:G89" si="7">ROUND(D81/E81*F81,2)</f>
        <v>#DIV/0!</v>
      </c>
    </row>
    <row r="82" spans="2:7" x14ac:dyDescent="0.25">
      <c r="B82" s="30"/>
      <c r="C82" s="163"/>
      <c r="D82" s="161"/>
      <c r="E82" s="30"/>
      <c r="F82" s="30"/>
      <c r="G82" s="162" t="e">
        <f t="shared" si="7"/>
        <v>#DIV/0!</v>
      </c>
    </row>
    <row r="83" spans="2:7" x14ac:dyDescent="0.25">
      <c r="B83" s="30"/>
      <c r="C83" s="163"/>
      <c r="D83" s="161"/>
      <c r="E83" s="30"/>
      <c r="F83" s="30"/>
      <c r="G83" s="162" t="e">
        <f t="shared" si="7"/>
        <v>#DIV/0!</v>
      </c>
    </row>
    <row r="84" spans="2:7" x14ac:dyDescent="0.25">
      <c r="B84" s="30"/>
      <c r="C84" s="163"/>
      <c r="D84" s="161"/>
      <c r="E84" s="30"/>
      <c r="F84" s="30"/>
      <c r="G84" s="162" t="e">
        <f t="shared" si="7"/>
        <v>#DIV/0!</v>
      </c>
    </row>
    <row r="85" spans="2:7" x14ac:dyDescent="0.25">
      <c r="B85" s="30"/>
      <c r="C85" s="163"/>
      <c r="D85" s="161"/>
      <c r="E85" s="30"/>
      <c r="F85" s="30"/>
      <c r="G85" s="162" t="e">
        <f t="shared" si="7"/>
        <v>#DIV/0!</v>
      </c>
    </row>
    <row r="86" spans="2:7" x14ac:dyDescent="0.25">
      <c r="B86" s="30"/>
      <c r="C86" s="163"/>
      <c r="D86" s="161"/>
      <c r="E86" s="30"/>
      <c r="F86" s="30"/>
      <c r="G86" s="162" t="e">
        <f t="shared" si="7"/>
        <v>#DIV/0!</v>
      </c>
    </row>
    <row r="87" spans="2:7" x14ac:dyDescent="0.25">
      <c r="B87" s="30"/>
      <c r="C87" s="163"/>
      <c r="D87" s="161"/>
      <c r="E87" s="30"/>
      <c r="F87" s="30"/>
      <c r="G87" s="162" t="e">
        <f t="shared" si="7"/>
        <v>#DIV/0!</v>
      </c>
    </row>
    <row r="88" spans="2:7" x14ac:dyDescent="0.25">
      <c r="B88" s="30"/>
      <c r="C88" s="163"/>
      <c r="D88" s="161"/>
      <c r="E88" s="30"/>
      <c r="F88" s="30"/>
      <c r="G88" s="162" t="e">
        <f t="shared" si="7"/>
        <v>#DIV/0!</v>
      </c>
    </row>
    <row r="89" spans="2:7" x14ac:dyDescent="0.25">
      <c r="B89" s="30"/>
      <c r="C89" s="163"/>
      <c r="D89" s="161"/>
      <c r="E89" s="30"/>
      <c r="F89" s="30"/>
      <c r="G89" s="162" t="e">
        <f t="shared" si="7"/>
        <v>#DIV/0!</v>
      </c>
    </row>
  </sheetData>
  <mergeCells count="2">
    <mergeCell ref="C5:F5"/>
    <mergeCell ref="I7:O7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workbookViewId="0">
      <selection activeCell="L31" sqref="L31"/>
    </sheetView>
  </sheetViews>
  <sheetFormatPr defaultRowHeight="15" x14ac:dyDescent="0.25"/>
  <cols>
    <col min="1" max="1" width="9.140625" style="53"/>
    <col min="2" max="2" width="9.140625" style="53" customWidth="1"/>
    <col min="3" max="3" width="34.140625" style="53" customWidth="1"/>
    <col min="4" max="4" width="16.7109375" style="53" customWidth="1"/>
    <col min="5" max="5" width="13.7109375" style="53" customWidth="1"/>
    <col min="6" max="6" width="15" style="53" customWidth="1"/>
    <col min="7" max="7" width="18.5703125" style="53" customWidth="1"/>
    <col min="8" max="8" width="15" style="53" customWidth="1"/>
    <col min="9" max="9" width="23.28515625" style="53" customWidth="1"/>
    <col min="10" max="10" width="20.85546875" style="53" customWidth="1"/>
    <col min="11" max="16384" width="9.140625" style="53"/>
  </cols>
  <sheetData>
    <row r="2" spans="2:10" ht="56.25" customHeight="1" x14ac:dyDescent="0.25">
      <c r="B2" s="72"/>
      <c r="C2" s="321" t="s">
        <v>153</v>
      </c>
      <c r="D2" s="321"/>
      <c r="E2" s="321"/>
      <c r="F2" s="321"/>
      <c r="G2" s="321"/>
      <c r="H2" s="321"/>
      <c r="I2" s="321"/>
      <c r="J2" s="72"/>
    </row>
    <row r="3" spans="2:10" ht="15.75" x14ac:dyDescent="0.25">
      <c r="B3" s="72"/>
      <c r="C3" s="130"/>
      <c r="D3" s="72"/>
      <c r="E3" s="72"/>
      <c r="F3" s="72"/>
      <c r="G3" s="72"/>
      <c r="H3" s="72"/>
      <c r="I3" s="72"/>
      <c r="J3" s="72"/>
    </row>
    <row r="4" spans="2:10" ht="34.5" customHeight="1" x14ac:dyDescent="0.25">
      <c r="B4" s="72"/>
      <c r="C4" s="322" t="s">
        <v>207</v>
      </c>
      <c r="D4" s="322"/>
      <c r="E4" s="72"/>
      <c r="F4" s="72"/>
      <c r="G4" s="72"/>
      <c r="H4" s="72"/>
      <c r="I4" s="72"/>
      <c r="J4" s="72"/>
    </row>
    <row r="5" spans="2:10" ht="15.75" customHeight="1" x14ac:dyDescent="0.25">
      <c r="B5" s="72"/>
      <c r="C5" s="130"/>
      <c r="D5" s="72"/>
      <c r="E5" s="72"/>
      <c r="F5" s="323" t="s">
        <v>208</v>
      </c>
      <c r="G5" s="323"/>
      <c r="H5" s="323"/>
      <c r="I5" s="323"/>
      <c r="J5" s="72"/>
    </row>
    <row r="6" spans="2:10" ht="31.5" x14ac:dyDescent="0.25">
      <c r="B6" s="117"/>
      <c r="C6" s="169" t="s">
        <v>154</v>
      </c>
      <c r="D6" s="42">
        <v>17424</v>
      </c>
      <c r="E6" s="72"/>
      <c r="F6" s="323"/>
      <c r="G6" s="323"/>
      <c r="H6" s="323"/>
      <c r="I6" s="323"/>
      <c r="J6" s="72"/>
    </row>
    <row r="7" spans="2:10" ht="15.75" x14ac:dyDescent="0.25">
      <c r="B7" s="117"/>
      <c r="C7" s="118"/>
      <c r="D7" s="72"/>
      <c r="E7" s="72"/>
      <c r="F7" s="323"/>
      <c r="G7" s="323"/>
      <c r="H7" s="323"/>
      <c r="I7" s="323"/>
      <c r="J7" s="72"/>
    </row>
    <row r="8" spans="2:10" ht="15.75" x14ac:dyDescent="0.25">
      <c r="B8" s="117"/>
      <c r="C8" s="170" t="s">
        <v>155</v>
      </c>
      <c r="D8" s="171"/>
      <c r="E8" s="171"/>
      <c r="F8" s="171"/>
      <c r="G8" s="72"/>
      <c r="H8" s="72"/>
      <c r="I8" s="72"/>
      <c r="J8" s="72"/>
    </row>
    <row r="9" spans="2:10" ht="15.75" x14ac:dyDescent="0.25">
      <c r="B9" s="72"/>
      <c r="C9" s="172"/>
      <c r="D9" s="173"/>
      <c r="E9" s="173"/>
      <c r="F9" s="173"/>
      <c r="G9" s="173"/>
      <c r="H9" s="173"/>
      <c r="I9" s="173"/>
      <c r="J9" s="72"/>
    </row>
    <row r="10" spans="2:10" ht="31.5" x14ac:dyDescent="0.25">
      <c r="B10" s="72"/>
      <c r="C10" s="174"/>
      <c r="D10" s="43" t="s">
        <v>156</v>
      </c>
      <c r="E10" s="175"/>
      <c r="F10" s="175"/>
      <c r="I10" s="176"/>
      <c r="J10" s="72"/>
    </row>
    <row r="11" spans="2:10" ht="31.5" x14ac:dyDescent="0.25">
      <c r="B11" s="72"/>
      <c r="C11" s="174" t="s">
        <v>157</v>
      </c>
      <c r="D11" s="177"/>
      <c r="E11" s="178"/>
      <c r="I11" s="65"/>
      <c r="J11" s="72"/>
    </row>
    <row r="12" spans="2:10" ht="15.75" x14ac:dyDescent="0.25">
      <c r="B12" s="179"/>
      <c r="C12" s="130" t="s">
        <v>158</v>
      </c>
      <c r="D12" s="43"/>
      <c r="E12" s="180"/>
      <c r="F12" s="175"/>
      <c r="G12" s="175"/>
      <c r="H12" s="175"/>
      <c r="I12" s="181"/>
      <c r="J12" s="72"/>
    </row>
    <row r="13" spans="2:10" ht="15.75" x14ac:dyDescent="0.25">
      <c r="B13" s="179"/>
      <c r="C13" s="174" t="s">
        <v>159</v>
      </c>
      <c r="D13" s="182"/>
      <c r="E13" s="178"/>
      <c r="J13" s="183"/>
    </row>
    <row r="14" spans="2:10" ht="15.75" x14ac:dyDescent="0.25">
      <c r="B14" s="117"/>
      <c r="C14" s="184" t="s">
        <v>160</v>
      </c>
      <c r="D14" s="185">
        <f>D11+D12+D13</f>
        <v>0</v>
      </c>
      <c r="E14" s="186"/>
      <c r="F14" s="186"/>
      <c r="G14" s="186"/>
      <c r="H14" s="186"/>
      <c r="I14" s="187"/>
      <c r="J14" s="72"/>
    </row>
    <row r="15" spans="2:10" ht="15.75" x14ac:dyDescent="0.25">
      <c r="B15" s="117"/>
      <c r="C15" s="118"/>
      <c r="D15" s="188"/>
      <c r="E15" s="188"/>
      <c r="F15" s="188"/>
      <c r="G15" s="188"/>
      <c r="H15" s="188"/>
      <c r="I15" s="188"/>
      <c r="J15" s="72"/>
    </row>
    <row r="16" spans="2:10" ht="15.75" x14ac:dyDescent="0.25">
      <c r="B16" s="117"/>
      <c r="C16" s="118"/>
      <c r="D16" s="72"/>
      <c r="E16" s="72"/>
      <c r="F16" s="72"/>
      <c r="G16" s="72"/>
      <c r="H16" s="72"/>
      <c r="I16" s="72"/>
      <c r="J16" s="72"/>
    </row>
    <row r="17" spans="2:10" ht="70.5" customHeight="1" x14ac:dyDescent="0.25">
      <c r="B17" s="72"/>
      <c r="C17" s="324" t="s">
        <v>161</v>
      </c>
      <c r="D17" s="324"/>
      <c r="E17" s="324"/>
      <c r="F17" s="324"/>
      <c r="G17" s="324"/>
      <c r="H17" s="324"/>
      <c r="I17" s="324"/>
      <c r="J17" s="72"/>
    </row>
    <row r="18" spans="2:10" ht="15.75" x14ac:dyDescent="0.25">
      <c r="B18" s="72"/>
      <c r="C18" s="130"/>
      <c r="D18" s="72"/>
      <c r="E18" s="72"/>
      <c r="F18" s="72"/>
      <c r="G18" s="72"/>
      <c r="H18" s="72"/>
      <c r="I18" s="72"/>
      <c r="J18" s="72"/>
    </row>
    <row r="19" spans="2:10" ht="15.75" customHeight="1" x14ac:dyDescent="0.25">
      <c r="B19" s="72"/>
      <c r="C19" s="300" t="s">
        <v>162</v>
      </c>
      <c r="D19" s="300"/>
      <c r="E19" s="300"/>
      <c r="F19" s="300"/>
      <c r="G19" s="300"/>
      <c r="H19" s="300"/>
      <c r="I19" s="130"/>
      <c r="J19" s="72"/>
    </row>
    <row r="20" spans="2:10" ht="15.75" x14ac:dyDescent="0.25">
      <c r="B20" s="72"/>
      <c r="C20" s="189"/>
      <c r="D20" s="152"/>
      <c r="E20" s="152"/>
      <c r="F20" s="152"/>
      <c r="G20" s="152"/>
      <c r="H20" s="72"/>
      <c r="I20" s="72"/>
      <c r="J20" s="72"/>
    </row>
    <row r="21" spans="2:10" ht="48" customHeight="1" x14ac:dyDescent="0.25">
      <c r="B21" s="72"/>
      <c r="C21" s="288" t="s">
        <v>163</v>
      </c>
      <c r="D21" s="288"/>
      <c r="E21" s="288"/>
      <c r="F21" s="288"/>
      <c r="G21" s="288"/>
      <c r="H21" s="288"/>
      <c r="I21" s="288"/>
      <c r="J21" s="288"/>
    </row>
    <row r="22" spans="2:10" ht="15.75" x14ac:dyDescent="0.25">
      <c r="B22" s="72"/>
      <c r="C22" s="172"/>
      <c r="D22" s="173"/>
      <c r="E22" s="173"/>
      <c r="F22" s="173"/>
      <c r="G22" s="173"/>
      <c r="H22" s="173"/>
      <c r="I22" s="173"/>
      <c r="J22" s="173"/>
    </row>
    <row r="23" spans="2:10" ht="45" customHeight="1" x14ac:dyDescent="0.25">
      <c r="B23" s="72"/>
      <c r="C23" s="174"/>
      <c r="D23" s="43" t="s">
        <v>12</v>
      </c>
      <c r="E23" s="43" t="s">
        <v>164</v>
      </c>
      <c r="F23" s="43" t="s">
        <v>10</v>
      </c>
      <c r="G23" s="314" t="s">
        <v>165</v>
      </c>
      <c r="H23" s="317" t="s">
        <v>166</v>
      </c>
      <c r="I23" s="43" t="s">
        <v>167</v>
      </c>
      <c r="J23" s="43" t="s">
        <v>168</v>
      </c>
    </row>
    <row r="24" spans="2:10" ht="15.75" x14ac:dyDescent="0.25">
      <c r="B24" s="72"/>
      <c r="C24" s="174" t="s">
        <v>169</v>
      </c>
      <c r="D24" s="44"/>
      <c r="E24" s="44"/>
      <c r="F24" s="45"/>
      <c r="G24" s="315"/>
      <c r="H24" s="318"/>
      <c r="I24" s="46">
        <f t="shared" ref="I24:I28" si="0">F24+E24+D24</f>
        <v>0</v>
      </c>
      <c r="J24" s="319" t="e">
        <f>I29/3/D14</f>
        <v>#DIV/0!</v>
      </c>
    </row>
    <row r="25" spans="2:10" ht="15.75" x14ac:dyDescent="0.25">
      <c r="B25" s="179"/>
      <c r="C25" s="130" t="s">
        <v>170</v>
      </c>
      <c r="D25" s="47"/>
      <c r="E25" s="48"/>
      <c r="F25" s="47"/>
      <c r="G25" s="315"/>
      <c r="H25" s="318"/>
      <c r="I25" s="49">
        <f t="shared" si="0"/>
        <v>0</v>
      </c>
      <c r="J25" s="320"/>
    </row>
    <row r="26" spans="2:10" ht="15.75" x14ac:dyDescent="0.25">
      <c r="B26" s="179"/>
      <c r="C26" s="174" t="s">
        <v>171</v>
      </c>
      <c r="D26" s="45"/>
      <c r="E26" s="44"/>
      <c r="F26" s="45"/>
      <c r="G26" s="315"/>
      <c r="H26" s="318"/>
      <c r="I26" s="46">
        <f t="shared" si="0"/>
        <v>0</v>
      </c>
      <c r="J26" s="320"/>
    </row>
    <row r="27" spans="2:10" ht="15.75" x14ac:dyDescent="0.25">
      <c r="B27" s="179"/>
      <c r="C27" s="130" t="s">
        <v>172</v>
      </c>
      <c r="D27" s="44"/>
      <c r="E27" s="45"/>
      <c r="F27" s="44"/>
      <c r="G27" s="315"/>
      <c r="H27" s="318"/>
      <c r="I27" s="50">
        <f t="shared" si="0"/>
        <v>0</v>
      </c>
      <c r="J27" s="320"/>
    </row>
    <row r="28" spans="2:10" ht="31.5" x14ac:dyDescent="0.25">
      <c r="B28" s="179"/>
      <c r="C28" s="204" t="s">
        <v>173</v>
      </c>
      <c r="D28" s="45"/>
      <c r="E28" s="44"/>
      <c r="F28" s="45"/>
      <c r="G28" s="315"/>
      <c r="H28" s="318"/>
      <c r="I28" s="46">
        <f t="shared" si="0"/>
        <v>0</v>
      </c>
      <c r="J28" s="320"/>
    </row>
    <row r="29" spans="2:10" ht="15.75" x14ac:dyDescent="0.25">
      <c r="B29" s="117"/>
      <c r="C29" s="184" t="s">
        <v>174</v>
      </c>
      <c r="D29" s="203">
        <f>SUM(D24:D28)</f>
        <v>0</v>
      </c>
      <c r="E29" s="50">
        <f>SUM(E24:E28)</f>
        <v>0</v>
      </c>
      <c r="F29" s="46">
        <f>SUM(F24:F28)</f>
        <v>0</v>
      </c>
      <c r="G29" s="316"/>
      <c r="H29" s="318"/>
      <c r="I29" s="50">
        <f>SUM(I24:I28)</f>
        <v>0</v>
      </c>
      <c r="J29" s="320"/>
    </row>
    <row r="30" spans="2:10" ht="15.75" x14ac:dyDescent="0.25">
      <c r="B30" s="117"/>
      <c r="C30" s="118"/>
      <c r="D30" s="188"/>
      <c r="E30" s="188"/>
      <c r="F30" s="188"/>
      <c r="G30" s="190"/>
      <c r="H30" s="190"/>
      <c r="I30" s="188"/>
      <c r="J30" s="188"/>
    </row>
    <row r="31" spans="2:10" ht="15.75" x14ac:dyDescent="0.25">
      <c r="B31" s="117"/>
      <c r="C31" s="118"/>
      <c r="D31" s="72"/>
      <c r="E31" s="72"/>
      <c r="F31" s="72"/>
      <c r="G31" s="130"/>
      <c r="H31" s="130"/>
      <c r="I31" s="72"/>
      <c r="J31" s="72"/>
    </row>
    <row r="32" spans="2:10" ht="15.75" x14ac:dyDescent="0.25">
      <c r="B32" s="72"/>
      <c r="C32" s="191" t="s">
        <v>175</v>
      </c>
      <c r="D32" s="192" t="s">
        <v>176</v>
      </c>
      <c r="E32" s="193" t="s">
        <v>177</v>
      </c>
      <c r="F32" s="306" t="s">
        <v>178</v>
      </c>
      <c r="G32" s="306"/>
      <c r="H32" s="306"/>
      <c r="I32" s="306"/>
      <c r="J32" s="72"/>
    </row>
    <row r="33" spans="2:10" ht="15.75" x14ac:dyDescent="0.25">
      <c r="B33" s="72"/>
      <c r="C33" s="194" t="e">
        <f>J24</f>
        <v>#DIV/0!</v>
      </c>
      <c r="D33" s="195"/>
      <c r="E33" s="52">
        <f>D6</f>
        <v>17424</v>
      </c>
      <c r="F33" s="306"/>
      <c r="G33" s="306"/>
      <c r="H33" s="306"/>
      <c r="I33" s="306"/>
      <c r="J33" s="72"/>
    </row>
    <row r="34" spans="2:10" ht="15.75" x14ac:dyDescent="0.25">
      <c r="B34" s="72"/>
      <c r="C34" s="130"/>
      <c r="D34" s="72"/>
      <c r="E34" s="72"/>
      <c r="F34" s="130"/>
      <c r="G34" s="130"/>
      <c r="H34" s="130"/>
      <c r="I34" s="130"/>
      <c r="J34" s="72"/>
    </row>
    <row r="35" spans="2:10" ht="15.75" x14ac:dyDescent="0.25">
      <c r="B35" s="72"/>
      <c r="C35" s="172"/>
      <c r="D35" s="173"/>
      <c r="E35" s="173"/>
      <c r="F35" s="172"/>
      <c r="G35" s="172"/>
      <c r="H35" s="172"/>
      <c r="I35" s="172"/>
      <c r="J35" s="72"/>
    </row>
    <row r="36" spans="2:10" ht="15.75" x14ac:dyDescent="0.25">
      <c r="B36" s="72"/>
      <c r="C36" s="307" t="s">
        <v>179</v>
      </c>
      <c r="D36" s="308"/>
      <c r="E36" s="308"/>
      <c r="F36" s="308"/>
      <c r="G36" s="308"/>
      <c r="H36" s="309"/>
      <c r="I36" s="196" t="e">
        <f>'ИП без работн'!AA94</f>
        <v>#DIV/0!</v>
      </c>
    </row>
    <row r="37" spans="2:10" ht="15.75" x14ac:dyDescent="0.25">
      <c r="B37" s="72"/>
      <c r="C37" s="307" t="s">
        <v>180</v>
      </c>
      <c r="D37" s="308"/>
      <c r="E37" s="308"/>
      <c r="F37" s="308"/>
      <c r="G37" s="308"/>
      <c r="H37" s="309"/>
      <c r="I37" s="196">
        <f>I29/3</f>
        <v>0</v>
      </c>
    </row>
    <row r="38" spans="2:10" ht="15.75" x14ac:dyDescent="0.25">
      <c r="B38" s="65"/>
      <c r="C38" s="310" t="s">
        <v>181</v>
      </c>
      <c r="D38" s="311"/>
      <c r="E38" s="311"/>
      <c r="F38" s="311"/>
      <c r="G38" s="311"/>
      <c r="H38" s="312"/>
      <c r="I38" s="197" t="e">
        <f>I36+I37</f>
        <v>#DIV/0!</v>
      </c>
      <c r="J38" s="178"/>
    </row>
    <row r="39" spans="2:10" ht="15.75" x14ac:dyDescent="0.25">
      <c r="B39" s="111"/>
      <c r="C39" s="313" t="s">
        <v>182</v>
      </c>
      <c r="D39" s="313"/>
      <c r="E39" s="313"/>
      <c r="F39" s="313"/>
      <c r="G39" s="313"/>
      <c r="H39" s="313"/>
      <c r="I39" s="202" t="e">
        <f>I38/D14</f>
        <v>#DIV/0!</v>
      </c>
      <c r="J39" s="123" t="s">
        <v>183</v>
      </c>
    </row>
    <row r="40" spans="2:10" x14ac:dyDescent="0.25">
      <c r="B40" s="111"/>
      <c r="C40" s="111"/>
      <c r="D40" s="111"/>
      <c r="E40" s="111"/>
      <c r="F40" s="111"/>
      <c r="G40" s="111"/>
      <c r="H40" s="111"/>
      <c r="I40" s="198"/>
    </row>
    <row r="41" spans="2:10" x14ac:dyDescent="0.25">
      <c r="B41" s="111"/>
      <c r="C41" s="111"/>
    </row>
    <row r="43" spans="2:10" ht="15.75" x14ac:dyDescent="0.25">
      <c r="C43" s="199" t="s">
        <v>184</v>
      </c>
      <c r="D43" s="192" t="s">
        <v>185</v>
      </c>
      <c r="E43" s="200" t="s">
        <v>177</v>
      </c>
      <c r="F43" s="306" t="s">
        <v>186</v>
      </c>
      <c r="G43" s="306"/>
      <c r="H43" s="306"/>
      <c r="I43" s="306"/>
    </row>
    <row r="44" spans="2:10" ht="15.75" x14ac:dyDescent="0.25">
      <c r="C44" s="201" t="e">
        <f>I39</f>
        <v>#DIV/0!</v>
      </c>
      <c r="D44" s="51"/>
      <c r="E44" s="52">
        <f>D6</f>
        <v>17424</v>
      </c>
      <c r="F44" s="306"/>
      <c r="G44" s="306"/>
      <c r="H44" s="306"/>
      <c r="I44" s="306"/>
    </row>
    <row r="45" spans="2:10" x14ac:dyDescent="0.25">
      <c r="F45" s="175"/>
      <c r="G45" s="175"/>
      <c r="H45" s="175"/>
      <c r="I45" s="175"/>
    </row>
    <row r="46" spans="2:10" x14ac:dyDescent="0.25">
      <c r="F46" s="175"/>
      <c r="G46" s="175"/>
      <c r="H46" s="175"/>
      <c r="I46" s="175"/>
    </row>
  </sheetData>
  <mergeCells count="15">
    <mergeCell ref="C2:I2"/>
    <mergeCell ref="C4:D4"/>
    <mergeCell ref="F5:I7"/>
    <mergeCell ref="C17:I17"/>
    <mergeCell ref="F43:I44"/>
    <mergeCell ref="C19:H19"/>
    <mergeCell ref="F32:I33"/>
    <mergeCell ref="C36:H36"/>
    <mergeCell ref="C37:H37"/>
    <mergeCell ref="C38:H38"/>
    <mergeCell ref="C39:H39"/>
    <mergeCell ref="C21:J21"/>
    <mergeCell ref="G23:G29"/>
    <mergeCell ref="H23:H29"/>
    <mergeCell ref="J24:J29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без работн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23</cp:revision>
  <dcterms:created xsi:type="dcterms:W3CDTF">2022-03-21T12:40:02Z</dcterms:created>
  <dcterms:modified xsi:type="dcterms:W3CDTF">2026-03-25T12:41:56Z</dcterms:modified>
</cp:coreProperties>
</file>